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CESSOS SECD\Bombeiro Civil SP\EDITAVEIS\"/>
    </mc:Choice>
  </mc:AlternateContent>
  <xr:revisionPtr revIDLastSave="0" documentId="13_ncr:1_{64856034-A72B-46DF-9B5B-F520F8BD82E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BOMBEIRO DIURNO" sheetId="1" r:id="rId1"/>
    <sheet name="FOLGUISTA DIURNO" sheetId="2" r:id="rId2"/>
    <sheet name="BOMBEIRO NOTURNO" sheetId="3" r:id="rId3"/>
    <sheet name="FOLGUISTA NOTURNO" sheetId="4" r:id="rId4"/>
    <sheet name="TREINAMENTO DE BVI" sheetId="5" r:id="rId5"/>
    <sheet name="RESERVA MENSAL IN 05" sheetId="6" r:id="rId6"/>
    <sheet name="TOTAL IN 05" sheetId="7" r:id="rId7"/>
  </sheets>
  <definedNames>
    <definedName name="_xlnm.Print_Area" localSheetId="0">#N/A</definedName>
    <definedName name="_xlnm.Print_Area" localSheetId="2">#N/A</definedName>
    <definedName name="_xlnm.Print_Area" localSheetId="1">#N/A</definedName>
    <definedName name="_xlnm.Print_Area" localSheetId="3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08" i="4" l="1"/>
  <c r="D108" i="3"/>
  <c r="D108" i="2"/>
  <c r="D108" i="1"/>
  <c r="G8" i="7"/>
  <c r="G9" i="7"/>
  <c r="G10" i="7"/>
  <c r="G11" i="7"/>
  <c r="M10" i="6"/>
  <c r="M9" i="6"/>
  <c r="M8" i="6"/>
  <c r="M7" i="6"/>
  <c r="G10" i="6"/>
  <c r="G9" i="6"/>
  <c r="G8" i="6"/>
  <c r="G7" i="6"/>
  <c r="D14" i="4"/>
  <c r="L9" i="6"/>
  <c r="J9" i="6" s="1"/>
  <c r="L8" i="6"/>
  <c r="L7" i="6"/>
  <c r="I9" i="6"/>
  <c r="I8" i="6"/>
  <c r="I7" i="6"/>
  <c r="H9" i="6"/>
  <c r="H8" i="6"/>
  <c r="H7" i="6"/>
  <c r="F9" i="6"/>
  <c r="F8" i="6"/>
  <c r="F7" i="6"/>
  <c r="E9" i="6"/>
  <c r="E8" i="6"/>
  <c r="E7" i="6"/>
  <c r="D28" i="7"/>
  <c r="B28" i="7"/>
  <c r="C28" i="7"/>
  <c r="C24" i="7"/>
  <c r="C20" i="7"/>
  <c r="E12" i="7"/>
  <c r="C12" i="7"/>
  <c r="J8" i="6"/>
  <c r="J7" i="6"/>
  <c r="F5" i="5"/>
  <c r="C136" i="4"/>
  <c r="D128" i="4"/>
  <c r="D150" i="4" s="1"/>
  <c r="D116" i="4"/>
  <c r="D54" i="4"/>
  <c r="D62" i="4" s="1"/>
  <c r="C41" i="4"/>
  <c r="D10" i="4"/>
  <c r="C136" i="3"/>
  <c r="D128" i="3"/>
  <c r="D150" i="3" s="1"/>
  <c r="D116" i="3"/>
  <c r="D62" i="3"/>
  <c r="D54" i="3"/>
  <c r="C41" i="3"/>
  <c r="D11" i="3"/>
  <c r="C136" i="2"/>
  <c r="D128" i="2"/>
  <c r="D150" i="2" s="1"/>
  <c r="D116" i="2"/>
  <c r="D54" i="2"/>
  <c r="D62" i="2" s="1"/>
  <c r="C41" i="2"/>
  <c r="D10" i="2"/>
  <c r="D11" i="2" s="1"/>
  <c r="C136" i="1"/>
  <c r="D128" i="1"/>
  <c r="D150" i="1" s="1"/>
  <c r="D116" i="1"/>
  <c r="D54" i="1"/>
  <c r="D62" i="1" s="1"/>
  <c r="C41" i="1"/>
  <c r="D11" i="1"/>
  <c r="D109" i="1" s="1"/>
  <c r="D117" i="1" s="1"/>
  <c r="G12" i="7" l="1"/>
  <c r="B20" i="7" s="1"/>
  <c r="D20" i="7" s="1"/>
  <c r="N7" i="6"/>
  <c r="N9" i="6"/>
  <c r="N8" i="6"/>
  <c r="D13" i="1"/>
  <c r="D14" i="1"/>
  <c r="D17" i="1" s="1"/>
  <c r="D13" i="2"/>
  <c r="D109" i="2"/>
  <c r="D117" i="2" s="1"/>
  <c r="D13" i="3"/>
  <c r="D11" i="4"/>
  <c r="D14" i="2"/>
  <c r="D14" i="3"/>
  <c r="D109" i="3" s="1"/>
  <c r="D117" i="3" s="1"/>
  <c r="D17" i="3" l="1"/>
  <c r="D70" i="3" s="1"/>
  <c r="D17" i="2"/>
  <c r="D70" i="2" s="1"/>
  <c r="D146" i="1"/>
  <c r="D100" i="1"/>
  <c r="D70" i="1"/>
  <c r="D26" i="1"/>
  <c r="D98" i="1"/>
  <c r="D25" i="1"/>
  <c r="D73" i="1"/>
  <c r="D74" i="1" s="1"/>
  <c r="D13" i="4"/>
  <c r="D109" i="4" s="1"/>
  <c r="D117" i="4" s="1"/>
  <c r="D17" i="4"/>
  <c r="D146" i="3" l="1"/>
  <c r="D100" i="3"/>
  <c r="D26" i="3"/>
  <c r="D25" i="3"/>
  <c r="D76" i="3" s="1"/>
  <c r="D98" i="3"/>
  <c r="D73" i="3"/>
  <c r="D74" i="3" s="1"/>
  <c r="D100" i="2"/>
  <c r="D76" i="1"/>
  <c r="D25" i="2"/>
  <c r="D26" i="2"/>
  <c r="D76" i="2" s="1"/>
  <c r="D146" i="2"/>
  <c r="D73" i="2"/>
  <c r="D74" i="2" s="1"/>
  <c r="D98" i="2"/>
  <c r="D99" i="2" s="1"/>
  <c r="D102" i="2" s="1"/>
  <c r="D27" i="1"/>
  <c r="D40" i="1" s="1"/>
  <c r="D71" i="1"/>
  <c r="D77" i="1"/>
  <c r="D75" i="1" s="1"/>
  <c r="D70" i="4"/>
  <c r="D98" i="4"/>
  <c r="D26" i="4"/>
  <c r="F10" i="6" s="1"/>
  <c r="D146" i="4"/>
  <c r="D73" i="4"/>
  <c r="D74" i="4" s="1"/>
  <c r="D25" i="4"/>
  <c r="E10" i="6" s="1"/>
  <c r="D100" i="4"/>
  <c r="D99" i="1"/>
  <c r="D102" i="1" s="1"/>
  <c r="D99" i="3"/>
  <c r="D102" i="3" s="1"/>
  <c r="D71" i="3"/>
  <c r="D71" i="2"/>
  <c r="D77" i="3" l="1"/>
  <c r="D75" i="3" s="1"/>
  <c r="D78" i="3" s="1"/>
  <c r="D148" i="3" s="1"/>
  <c r="D27" i="3"/>
  <c r="D76" i="4"/>
  <c r="D37" i="3"/>
  <c r="D36" i="3"/>
  <c r="D40" i="3"/>
  <c r="D34" i="3"/>
  <c r="D60" i="3"/>
  <c r="D39" i="3"/>
  <c r="D33" i="3"/>
  <c r="D77" i="2"/>
  <c r="D27" i="2"/>
  <c r="D39" i="2" s="1"/>
  <c r="D78" i="1"/>
  <c r="D148" i="1" s="1"/>
  <c r="D27" i="4"/>
  <c r="D33" i="4" s="1"/>
  <c r="D38" i="1"/>
  <c r="D75" i="2"/>
  <c r="D78" i="2" s="1"/>
  <c r="D148" i="2" s="1"/>
  <c r="D33" i="1"/>
  <c r="D36" i="1"/>
  <c r="D34" i="1"/>
  <c r="D37" i="1"/>
  <c r="D87" i="1"/>
  <c r="D60" i="1"/>
  <c r="D39" i="1"/>
  <c r="D35" i="1"/>
  <c r="D91" i="3"/>
  <c r="D88" i="3"/>
  <c r="D89" i="3"/>
  <c r="D87" i="3"/>
  <c r="D92" i="3"/>
  <c r="D90" i="3"/>
  <c r="D92" i="1"/>
  <c r="D91" i="1"/>
  <c r="D89" i="1"/>
  <c r="D91" i="2"/>
  <c r="D90" i="1"/>
  <c r="D77" i="4"/>
  <c r="D99" i="4"/>
  <c r="D102" i="4" s="1"/>
  <c r="H10" i="6" s="1"/>
  <c r="D71" i="4"/>
  <c r="D88" i="1"/>
  <c r="D75" i="4" l="1"/>
  <c r="D40" i="4"/>
  <c r="D35" i="3"/>
  <c r="D41" i="3" s="1"/>
  <c r="D61" i="3" s="1"/>
  <c r="D64" i="3" s="1"/>
  <c r="D147" i="3" s="1"/>
  <c r="D38" i="3"/>
  <c r="D92" i="2"/>
  <c r="D34" i="2"/>
  <c r="D35" i="2"/>
  <c r="D60" i="2"/>
  <c r="D87" i="2"/>
  <c r="D36" i="2"/>
  <c r="D40" i="2"/>
  <c r="D89" i="2"/>
  <c r="D38" i="2"/>
  <c r="D33" i="2"/>
  <c r="D88" i="2"/>
  <c r="D90" i="2"/>
  <c r="D37" i="2"/>
  <c r="D78" i="4"/>
  <c r="D60" i="4"/>
  <c r="D39" i="4"/>
  <c r="D37" i="4"/>
  <c r="D34" i="4"/>
  <c r="D35" i="4"/>
  <c r="D36" i="4"/>
  <c r="D38" i="4"/>
  <c r="D41" i="1"/>
  <c r="D61" i="1" s="1"/>
  <c r="D91" i="4"/>
  <c r="D87" i="4"/>
  <c r="D88" i="4"/>
  <c r="D89" i="4"/>
  <c r="D92" i="4"/>
  <c r="D90" i="4"/>
  <c r="D93" i="1"/>
  <c r="D115" i="1" s="1"/>
  <c r="D118" i="1" s="1"/>
  <c r="D149" i="1" s="1"/>
  <c r="D93" i="3"/>
  <c r="D115" i="3" s="1"/>
  <c r="D118" i="3" s="1"/>
  <c r="D148" i="4" l="1"/>
  <c r="I10" i="6"/>
  <c r="D93" i="2"/>
  <c r="D115" i="2" s="1"/>
  <c r="D118" i="2" s="1"/>
  <c r="D149" i="2" s="1"/>
  <c r="D41" i="2"/>
  <c r="D61" i="2" s="1"/>
  <c r="D64" i="2" s="1"/>
  <c r="D147" i="2" s="1"/>
  <c r="D64" i="1"/>
  <c r="D147" i="1" s="1"/>
  <c r="D151" i="1" s="1"/>
  <c r="D41" i="4"/>
  <c r="D61" i="4" s="1"/>
  <c r="D149" i="3"/>
  <c r="D151" i="3" s="1"/>
  <c r="D134" i="3"/>
  <c r="D93" i="4"/>
  <c r="D115" i="4" l="1"/>
  <c r="D118" i="4" s="1"/>
  <c r="L10" i="6"/>
  <c r="D64" i="4"/>
  <c r="D147" i="4" s="1"/>
  <c r="D151" i="2"/>
  <c r="D134" i="2"/>
  <c r="D135" i="2" s="1"/>
  <c r="D134" i="1"/>
  <c r="D135" i="1" s="1"/>
  <c r="D149" i="4"/>
  <c r="D135" i="3"/>
  <c r="D136" i="3" s="1"/>
  <c r="D136" i="2" l="1"/>
  <c r="D137" i="2" s="1"/>
  <c r="J10" i="6"/>
  <c r="N10" i="6"/>
  <c r="N11" i="6" s="1"/>
  <c r="D134" i="4"/>
  <c r="D135" i="4" s="1"/>
  <c r="D136" i="4" s="1"/>
  <c r="D151" i="4"/>
  <c r="D136" i="1"/>
  <c r="D137" i="1" s="1"/>
  <c r="D139" i="3"/>
  <c r="D137" i="3"/>
  <c r="D138" i="3" s="1"/>
  <c r="D139" i="2"/>
  <c r="D139" i="1" l="1"/>
  <c r="D139" i="4"/>
  <c r="D137" i="4"/>
  <c r="D138" i="4" s="1"/>
  <c r="D140" i="3"/>
  <c r="D152" i="3" s="1"/>
  <c r="D153" i="3" s="1"/>
  <c r="B10" i="7" s="1"/>
  <c r="D10" i="7" s="1"/>
  <c r="F10" i="7" s="1"/>
  <c r="H10" i="7" s="1"/>
  <c r="D138" i="1"/>
  <c r="D140" i="1"/>
  <c r="D152" i="1" s="1"/>
  <c r="D153" i="1" s="1"/>
  <c r="B8" i="7" s="1"/>
  <c r="D138" i="2"/>
  <c r="D140" i="2"/>
  <c r="D152" i="2" s="1"/>
  <c r="D153" i="2" s="1"/>
  <c r="B9" i="7" s="1"/>
  <c r="D9" i="7" s="1"/>
  <c r="F9" i="7" s="1"/>
  <c r="H9" i="7" s="1"/>
  <c r="D8" i="7" l="1"/>
  <c r="D140" i="4"/>
  <c r="D152" i="4" s="1"/>
  <c r="D153" i="4" s="1"/>
  <c r="B11" i="7" s="1"/>
  <c r="D11" i="7" s="1"/>
  <c r="F11" i="7" s="1"/>
  <c r="H11" i="7" s="1"/>
  <c r="B12" i="7" l="1"/>
  <c r="F8" i="7"/>
  <c r="D12" i="7"/>
  <c r="H8" i="7" l="1"/>
  <c r="F12" i="7"/>
  <c r="H12" i="7" s="1"/>
  <c r="B16" i="7" s="1"/>
  <c r="B24" i="7" l="1"/>
  <c r="D24" i="7" s="1"/>
  <c r="D32" i="7" s="1"/>
  <c r="D16" i="7"/>
</calcChain>
</file>

<file path=xl/sharedStrings.xml><?xml version="1.0" encoding="utf-8"?>
<sst xmlns="http://schemas.openxmlformats.org/spreadsheetml/2006/main" count="874" uniqueCount="183">
  <si>
    <t>Obs: OS VALORES DEVEM SER LANÇADOS NOS CAMPOS EM AMARELO (os demais serão preenchidos automaticamente)</t>
  </si>
  <si>
    <t>ANEXO I - PLANILHA DE CUSTOS E FORMAÇÃO DE PREÇO - BOMBEIRO DIURNO</t>
  </si>
  <si>
    <t>Nº Processo:</t>
  </si>
  <si>
    <t>Licitação Nº:</t>
  </si>
  <si>
    <t>Data:         /         /            às        :        horas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</si>
  <si>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</si>
  <si>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</si>
  <si>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</si>
  <si>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</si>
  <si>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</si>
  <si>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</si>
  <si>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 xml:space="preserve">Adicional de Periculosidade </t>
  </si>
  <si>
    <t>C</t>
  </si>
  <si>
    <t>Adicional de Insalubridade</t>
  </si>
  <si>
    <t>D</t>
  </si>
  <si>
    <t>Adicional Noturno</t>
  </si>
  <si>
    <t>E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</si>
  <si>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</si>
  <si>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</si>
  <si>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</si>
  <si>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</si>
  <si>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</si>
  <si>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</si>
  <si>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</si>
  <si>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</si>
  <si>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</si>
  <si>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</si>
  <si>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</si>
  <si>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</si>
  <si>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</si>
  <si>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</si>
  <si>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</si>
  <si>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</si>
  <si>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</si>
  <si>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</si>
  <si>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</si>
  <si>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</si>
  <si>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</si>
  <si>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</si>
  <si>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</si>
  <si>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</si>
  <si>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</si>
  <si>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</si>
  <si>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</si>
  <si>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</si>
  <si>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</si>
  <si>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(Valor do VT x Qtdade VT por dia x média dias úteis) - 6% do salário Base</t>
  </si>
  <si>
    <t>Auxílio-Refeição/Alimentação</t>
  </si>
  <si>
    <t>Valor do VR x Média de dias úteis Custo do VR assumido pelo empregado (20%)*</t>
  </si>
  <si>
    <t>Seguro de vida, Invalidez e Funeral</t>
  </si>
  <si>
    <t>CESTA BÁSICA</t>
  </si>
  <si>
    <t>BENEFICIO SOCIAL FAMILIAR</t>
  </si>
  <si>
    <t>ASSISTENCIA ODONTOLOGICA</t>
  </si>
  <si>
    <t>Outros</t>
  </si>
  <si>
    <t>Quadro-Resumo do Módulo 2 - Encargos e Benefícios anuais, mensais e diários</t>
  </si>
  <si>
    <t>Encargos e Benefícios Anuais, Mensais e Diários</t>
  </si>
  <si>
    <t>2.4</t>
  </si>
  <si>
    <t>PARTICIPAÇÃO NOS LUCROS E RESULTADOS</t>
  </si>
  <si>
    <t>(Valor do PLR Total conforme CCT / 12 meses)</t>
  </si>
  <si>
    <t>Módulo 3 - Provisão para Rescisão</t>
  </si>
  <si>
    <t>Provisão para Rescisão</t>
  </si>
  <si>
    <t>Porcentagem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</si>
  <si>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</si>
  <si>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</si>
  <si>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</si>
  <si>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</si>
  <si>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</si>
  <si>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</si>
  <si>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Contribuição Social</t>
  </si>
  <si>
    <t>Módulo 4 - Custo de Reposição do Profissional Ausente</t>
  </si>
  <si>
    <t>Submódulo 4.1 - Substituto nas Ausências Legais</t>
  </si>
  <si>
    <t>4.1</t>
  </si>
  <si>
    <t>Ausências Legais</t>
  </si>
  <si>
    <t>Dias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</si>
  <si>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</si>
  <si>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</si>
  <si>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</si>
  <si>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</si>
  <si>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0</t>
  </si>
  <si>
    <t>Substituto na cobertura de Afastamento Maternidade</t>
  </si>
  <si>
    <t>Substituto na cobertura de Outras ausências (doênças)</t>
  </si>
  <si>
    <t>Submódulo 4.1.1 - Afastamento Maternidade</t>
  </si>
  <si>
    <t>4.1.1</t>
  </si>
  <si>
    <t>Férias pagas ao Substituto pelos 120 dias de Reposição</t>
  </si>
  <si>
    <t>Incidência dos encargos do Submódulo 2.2 sobre as férias pagas ao substituto pelos 120 dias de reposição - Maternidade</t>
  </si>
  <si>
    <t>Incidência do submódulo 2.2 sobre a remuneração e o 13º salário proporcionais aos 120 dias de reposição - Maternidade</t>
  </si>
  <si>
    <t>Total:</t>
  </si>
  <si>
    <t>Submódulo 4.2 -Substituto na Intrajornada</t>
  </si>
  <si>
    <t>4.2</t>
  </si>
  <si>
    <t>Intrajornada</t>
  </si>
  <si>
    <t>Indenização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</si>
  <si>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</si>
  <si>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</si>
  <si>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</si>
  <si>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Afastamento maternidade (referência: 120 dias)</t>
  </si>
  <si>
    <t>Substituto na Intrajornada</t>
  </si>
  <si>
    <t>Módulo 5 - Insumos Diversos</t>
  </si>
  <si>
    <t>Insumos Diversos</t>
  </si>
  <si>
    <t>Uniformes</t>
  </si>
  <si>
    <t>Materiais</t>
  </si>
  <si>
    <t>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</si>
  <si>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</si>
  <si>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</si>
  <si>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</si>
  <si>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</si>
  <si>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</si>
  <si>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</si>
  <si>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</si>
  <si>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</si>
  <si>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</si>
  <si>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</si>
  <si>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</si>
  <si>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</si>
  <si>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</si>
  <si>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ANEXO I - PLANILHA DE CUSTOS E FORMAÇÃO DE PREÇO - FOLGUISTA DIURNO</t>
  </si>
  <si>
    <t xml:space="preserve">Salário-Base </t>
  </si>
  <si>
    <t>Adicional de Periculosidade</t>
  </si>
  <si>
    <t xml:space="preserve">Outros </t>
  </si>
  <si>
    <t>(Valor do PLR Total conforme CCT / 12 meses / 4,35)</t>
  </si>
  <si>
    <t>Substituto na cobertura de Outras ausências (especificar)</t>
  </si>
  <si>
    <t xml:space="preserve"> Materiais </t>
  </si>
  <si>
    <t>ANEXO I - PLANILHA DE CUSTOS E FORMAÇÃO DE PREÇO - BOMBEIRO NOTURNO</t>
  </si>
  <si>
    <t xml:space="preserve">Adicional Noturno </t>
  </si>
  <si>
    <t xml:space="preserve"> Outros</t>
  </si>
  <si>
    <t>ANEXO I - PLANILHA DE CUSTOS E FORMAÇÃO DE PREÇO - FOLGUISTA NOTURNO</t>
  </si>
  <si>
    <t>ANEXO I - PLANILHA DE CUSTOS E FORMAÇÃO DE PREÇO - TREINAMENTO BVI</t>
  </si>
  <si>
    <t>TREINAMENTO EM BRIGADA VOLUNTÁRIA DE INCENDIO - BVI</t>
  </si>
  <si>
    <t>Item/Unidade Predial</t>
  </si>
  <si>
    <t>Treinados por 
turma</t>
  </si>
  <si>
    <t>Total de 
Treinados</t>
  </si>
  <si>
    <t>Quantidade de Turmas</t>
  </si>
  <si>
    <t>Preço por Turma</t>
  </si>
  <si>
    <t>Preço Total</t>
  </si>
  <si>
    <t>1 – Filial SP</t>
  </si>
  <si>
    <t>ANEXO I - PLANILHA DE CUSTOS E FORMAÇÃO DE PREÇO - RESERVA MENSAL IN 05</t>
  </si>
  <si>
    <t>RESERVA MENSAL PARA O PAGAMENTO DE OBRIGAÇÕES TRABALHISTAS - VALOR APURADO COM BASE NA PLANILHA DA CATEGORIA PROFISSIONAL</t>
  </si>
  <si>
    <t>CATEGORIA PROFISSIONAL</t>
  </si>
  <si>
    <t>(A) QUANTIDADE DE EMPREGADOS POR POSTO</t>
  </si>
  <si>
    <t>(B) QUANTIDADE DE POSTOS</t>
  </si>
  <si>
    <t>Obrigações Trabalhistas ( C )</t>
  </si>
  <si>
    <t>VALOR MENSAL A SER RESERVADO POR CATEGORIA (AxBxC)</t>
  </si>
  <si>
    <t>13º (décimo terceiro) salário</t>
  </si>
  <si>
    <t>Férias e 1/3 Constitucional</t>
  </si>
  <si>
    <t>Participação nos lucros e resultados</t>
  </si>
  <si>
    <t>Valor do Item A  do módulo 4..1.1 Afastamento Maternidade</t>
  </si>
  <si>
    <t>Total do Item 4.4 Provisão para Rescisão</t>
  </si>
  <si>
    <t>SubTotal do Item 4 Custo de Reposição do Profissional Ausente</t>
  </si>
  <si>
    <t>VALOR MENSAL DAS OBRIGAÇÕES TRABALHISTAS (13°+FÉRIAS+MATERNIDADE+RESCISÃO+REPOSIÇÃO)</t>
  </si>
  <si>
    <t>Valor Referência para Reposição do Profissional Ausente (Valor Diário)</t>
  </si>
  <si>
    <t>Total de dias Ausentes (somatório da coluna n° de dias do 4.5)</t>
  </si>
  <si>
    <t>SubTotal do Item 4.5 Custo de Reposição do Profissional Ausente</t>
  </si>
  <si>
    <t>BOMBEIRO DIURNO</t>
  </si>
  <si>
    <t>FOLGUISTA DIURNO</t>
  </si>
  <si>
    <t>BOMBEIRO NOTURNO</t>
  </si>
  <si>
    <t>FOLGUISTA NOTURNO</t>
  </si>
  <si>
    <r>
      <rPr>
        <b/>
        <sz val="10"/>
        <rFont val="Arial"/>
        <family val="2"/>
        <charset val="1"/>
      </rPr>
      <t xml:space="preserve">SOMATÓRIO DOS VALORES MENSAIS RESERVADOS POR CATEGORIA </t>
    </r>
    <r>
      <rPr>
        <b/>
        <sz val="10"/>
        <rFont val="Calibri"/>
        <family val="2"/>
        <charset val="1"/>
      </rPr>
      <t>→</t>
    </r>
  </si>
  <si>
    <t>ANEXO I - PLANILHA DE CUSTOS E FORMAÇÃO DE PREÇO - PREÇO GLOBAL/TOTAL IN 05</t>
  </si>
  <si>
    <t>SERVIÇO DE BOMBEIRO CIVIL SP - PREÇO MENSAL DA PROPOSTA</t>
  </si>
  <si>
    <t>VALORES TOTAIS / MÊS</t>
  </si>
  <si>
    <t>CATEGORIA PROFISSIONAL DE BOMBEIRO CIVIL</t>
  </si>
  <si>
    <t>(A) VALOR PROPOSTO POR EMPREGADO</t>
  </si>
  <si>
    <t xml:space="preserve">(B) QUANTIDADE DE EMPREGADO POR POSTO </t>
  </si>
  <si>
    <t>(C) VALOR PROPOSTO POR POSTO (TOTAL DE EMPREGADOS POR POSTO) = (A) X (B)</t>
  </si>
  <si>
    <t>(D) QUANTIDADE DE POSTOS</t>
  </si>
  <si>
    <t>(E) VALOR MENSAL DO SERVIÇO = (C) X (D)</t>
  </si>
  <si>
    <t>(F) VALOR MENSAL DA RESERVA</t>
  </si>
  <si>
    <t>(G) VALORES TOTAIS MENSAIS SEM RESERVA</t>
  </si>
  <si>
    <t>TOTAL MENSAL</t>
  </si>
  <si>
    <t>SERVIÇO DE BOMBEIRO CIVIL SP - VALOR DO SERVIÇO (SEM RESERVA)</t>
  </si>
  <si>
    <t>SERVIÇOS</t>
  </si>
  <si>
    <t>PREÇO MENSAL</t>
  </si>
  <si>
    <t>PERÍODO (meses)</t>
  </si>
  <si>
    <t>SUB-TOTAL</t>
  </si>
  <si>
    <t>SERVIÇO DE BOMBEIRO CIVIL</t>
  </si>
  <si>
    <t>SERVIÇO DE BOMBEIRO CIVIL SP - RESERVA MENSAL</t>
  </si>
  <si>
    <t>RESERVA MENSAL</t>
  </si>
  <si>
    <t>SERVIÇO DE BOMBEIRO CIVIL SP - TOTAL SERVIÇO</t>
  </si>
  <si>
    <t>TREINAMENTO DE BRIGADA VOLUNTÁRIA DE INCÊNDIO - BVI</t>
  </si>
  <si>
    <t>PREÇO TURMA (ANUAL)</t>
  </si>
  <si>
    <t>TREINAMENTO BVI</t>
  </si>
  <si>
    <t>PREÇO GLOBAL DA PROPOSTA (SERVIÇO + TREINAMENTO)</t>
  </si>
  <si>
    <t>TOTAL</t>
  </si>
  <si>
    <t>TOTAL GLOBAL (Serviço + Treinamento BVI)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</si>
</sst>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&quot;R$ &quot;* #,##0.00_-;&quot;-R$ &quot;* #,##0.00_-;_-&quot;R$ &quot;* \-??_-;_-@_-"/>
    <numFmt numFmtId="165" formatCode="_-&quot;R$&quot;* #,##0.00_-;&quot;-R$&quot;* #,##0.00_-;_-&quot;R$&quot;* \-??_-;_-@_-"/>
    <numFmt numFmtId="166" formatCode="_(* #,##0.00_);_(* \(#,##0.00\);_(* \-??_);_(@_)"/>
    <numFmt numFmtId="167" formatCode="_(* #,##0.0_);_(* \(#,##0.0\);_(* \-??_);_(@_)"/>
    <numFmt numFmtId="168" formatCode="[$R$-416]\ #,##0.00;[Red]\-[$R$-416]\ #,##0.00"/>
    <numFmt numFmtId="169" formatCode="00"/>
    <numFmt numFmtId="170" formatCode="&quot;R$ &quot;#,##0.00;[Red]&quot;R$ &quot;#,##0.00"/>
    <numFmt numFmtId="171" formatCode="#,##0.00;[Red]#,##0.00"/>
    <numFmt numFmtId="172" formatCode="[$R$-416]#,##0.00;[Red]\-[$R$-416]#,##0.00"/>
  </numFmts>
  <fonts count="20" x14ac:knownFonts="1">
    <font>
      <sz val="10"/>
      <name val="Arial"/>
      <family val="2"/>
      <charset val="1"/>
    </font>
    <font>
      <sz val="12"/>
      <color rgb="FF000000"/>
      <name val="Times New Roman"/>
      <family val="1"/>
      <charset val="1"/>
    </font>
    <font>
      <b/>
      <i/>
      <sz val="10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0"/>
      <name val="Arial"/>
      <charset val="1"/>
    </font>
    <font>
      <sz val="8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sz val="12"/>
      <color rgb="FFFFFFFF"/>
      <name val="Arial"/>
      <family val="2"/>
      <charset val="1"/>
    </font>
    <font>
      <b/>
      <sz val="12"/>
      <color rgb="FFFF0000"/>
      <name val="Arial"/>
      <family val="2"/>
      <charset val="1"/>
    </font>
    <font>
      <sz val="12"/>
      <name val="Arial"/>
      <family val="2"/>
      <charset val="1"/>
    </font>
    <font>
      <b/>
      <sz val="8"/>
      <name val="Arial"/>
      <family val="2"/>
      <charset val="1"/>
    </font>
    <font>
      <b/>
      <sz val="10"/>
      <name val="Calibri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11"/>
      <name val="Arial"/>
      <family val="2"/>
      <charset val="1"/>
    </font>
    <font>
      <sz val="10"/>
      <name val="Arial"/>
      <family val="2"/>
      <charset val="1"/>
    </font>
    <font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2F2F2"/>
      </patternFill>
    </fill>
    <fill>
      <patternFill patternType="solid">
        <fgColor rgb="FF8FAADC"/>
        <bgColor rgb="FF969696"/>
      </patternFill>
    </fill>
    <fill>
      <patternFill patternType="solid">
        <fgColor rgb="FFDAE3F3"/>
        <bgColor rgb="FFDEEBF7"/>
      </patternFill>
    </fill>
    <fill>
      <patternFill patternType="solid">
        <fgColor rgb="FFD9D9D9"/>
        <bgColor rgb="FFDAE3F3"/>
      </patternFill>
    </fill>
    <fill>
      <patternFill patternType="solid">
        <fgColor rgb="FFCCFFCC"/>
        <bgColor rgb="FFE2F0D9"/>
      </patternFill>
    </fill>
    <fill>
      <patternFill patternType="solid">
        <fgColor rgb="FFE2F0D9"/>
        <bgColor rgb="FFE7E6E6"/>
      </patternFill>
    </fill>
    <fill>
      <patternFill patternType="solid">
        <fgColor rgb="FF99CCFF"/>
        <bgColor rgb="FF8FAADC"/>
      </patternFill>
    </fill>
    <fill>
      <patternFill patternType="solid">
        <fgColor rgb="FFF2F2F2"/>
        <bgColor rgb="FFEDEDED"/>
      </patternFill>
    </fill>
    <fill>
      <patternFill patternType="solid">
        <fgColor rgb="FFBFBFBF"/>
        <bgColor rgb="FFD9D9D9"/>
      </patternFill>
    </fill>
    <fill>
      <patternFill patternType="solid">
        <fgColor rgb="FFE7E6E6"/>
        <bgColor rgb="FFEDEDED"/>
      </patternFill>
    </fill>
    <fill>
      <patternFill patternType="solid">
        <fgColor rgb="FFEDEDED"/>
        <bgColor rgb="FFF2F2F2"/>
      </patternFill>
    </fill>
    <fill>
      <patternFill patternType="solid">
        <fgColor rgb="FFDEEBF7"/>
        <bgColor rgb="FFDAE3F3"/>
      </patternFill>
    </fill>
    <fill>
      <patternFill patternType="solid">
        <fgColor rgb="FFFBE5D6"/>
        <bgColor rgb="FFE7E6E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hair">
        <color auto="1"/>
      </top>
      <bottom/>
      <diagonal/>
    </border>
  </borders>
  <cellStyleXfs count="5">
    <xf numFmtId="0" fontId="0" fillId="0" borderId="0"/>
    <xf numFmtId="166" fontId="18" fillId="0" borderId="0" applyBorder="0" applyProtection="0"/>
    <xf numFmtId="164" fontId="7" fillId="0" borderId="0" applyBorder="0" applyProtection="0"/>
    <xf numFmtId="9" fontId="18" fillId="0" borderId="0" applyBorder="0" applyProtection="0"/>
    <xf numFmtId="164" fontId="18" fillId="0" borderId="0" applyBorder="0" applyProtection="0"/>
  </cellStyleXfs>
  <cellXfs count="154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6" fillId="0" borderId="0" xfId="0" applyFont="1"/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0" fillId="2" borderId="7" xfId="2" applyFont="1" applyFill="1" applyBorder="1" applyAlignment="1" applyProtection="1">
      <alignment horizontal="center" vertical="center" wrapText="1"/>
      <protection locked="0"/>
    </xf>
    <xf numFmtId="9" fontId="18" fillId="2" borderId="3" xfId="3" applyFill="1" applyBorder="1" applyProtection="1">
      <protection locked="0"/>
    </xf>
    <xf numFmtId="164" fontId="0" fillId="0" borderId="7" xfId="2" applyFont="1" applyBorder="1" applyAlignment="1" applyProtection="1">
      <alignment horizontal="center" vertical="center" wrapText="1"/>
    </xf>
    <xf numFmtId="0" fontId="6" fillId="2" borderId="3" xfId="0" applyFont="1" applyFill="1" applyBorder="1" applyProtection="1">
      <protection locked="0"/>
    </xf>
    <xf numFmtId="0" fontId="5" fillId="0" borderId="0" xfId="0" applyFont="1" applyAlignment="1">
      <alignment vertical="center"/>
    </xf>
    <xf numFmtId="165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10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10" fontId="6" fillId="0" borderId="7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164" fontId="18" fillId="2" borderId="7" xfId="4" applyFill="1" applyBorder="1" applyAlignment="1" applyProtection="1">
      <alignment horizontal="center" vertical="center" wrapText="1"/>
      <protection locked="0"/>
    </xf>
    <xf numFmtId="164" fontId="18" fillId="0" borderId="7" xfId="4" applyBorder="1" applyAlignment="1" applyProtection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0" fontId="6" fillId="2" borderId="3" xfId="0" applyNumberFormat="1" applyFont="1" applyFill="1" applyBorder="1" applyProtection="1">
      <protection locked="0"/>
    </xf>
    <xf numFmtId="0" fontId="6" fillId="0" borderId="7" xfId="0" applyFont="1" applyBorder="1" applyAlignment="1">
      <alignment horizontal="center" vertical="center" wrapText="1"/>
    </xf>
    <xf numFmtId="10" fontId="18" fillId="2" borderId="3" xfId="3" applyNumberFormat="1" applyFill="1" applyBorder="1" applyProtection="1">
      <protection locked="0"/>
    </xf>
    <xf numFmtId="0" fontId="6" fillId="0" borderId="9" xfId="0" applyFont="1" applyBorder="1"/>
    <xf numFmtId="165" fontId="6" fillId="0" borderId="10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/>
    <xf numFmtId="0" fontId="6" fillId="0" borderId="3" xfId="0" applyFont="1" applyBorder="1" applyAlignment="1">
      <alignment horizontal="center" vertical="center" wrapText="1"/>
    </xf>
    <xf numFmtId="9" fontId="18" fillId="0" borderId="2" xfId="3" applyBorder="1" applyProtection="1"/>
    <xf numFmtId="9" fontId="18" fillId="3" borderId="2" xfId="3" applyFill="1" applyBorder="1" applyProtection="1"/>
    <xf numFmtId="0" fontId="6" fillId="0" borderId="3" xfId="0" applyFont="1" applyBorder="1" applyAlignment="1">
      <alignment horizontal="center"/>
    </xf>
    <xf numFmtId="166" fontId="18" fillId="0" borderId="3" xfId="1" applyBorder="1" applyProtection="1"/>
    <xf numFmtId="0" fontId="18" fillId="2" borderId="3" xfId="1" applyNumberFormat="1" applyFill="1" applyBorder="1" applyProtection="1">
      <protection locked="0"/>
    </xf>
    <xf numFmtId="0" fontId="18" fillId="2" borderId="3" xfId="3" applyNumberFormat="1" applyFill="1" applyBorder="1" applyProtection="1">
      <protection locked="0"/>
    </xf>
    <xf numFmtId="49" fontId="18" fillId="2" borderId="3" xfId="3" applyNumberFormat="1" applyFill="1" applyBorder="1" applyAlignment="1" applyProtection="1">
      <alignment horizontal="right"/>
      <protection locked="0"/>
    </xf>
    <xf numFmtId="1" fontId="18" fillId="0" borderId="3" xfId="3" applyNumberFormat="1" applyBorder="1" applyProtection="1"/>
    <xf numFmtId="166" fontId="18" fillId="3" borderId="3" xfId="1" applyFill="1" applyBorder="1" applyProtection="1"/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0" fontId="18" fillId="2" borderId="7" xfId="3" applyNumberFormat="1" applyFill="1" applyBorder="1" applyAlignment="1" applyProtection="1">
      <alignment horizontal="center" vertical="center" wrapText="1"/>
      <protection locked="0"/>
    </xf>
    <xf numFmtId="10" fontId="9" fillId="0" borderId="7" xfId="3" applyNumberFormat="1" applyFont="1" applyBorder="1" applyAlignment="1" applyProtection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vertical="center" wrapText="1"/>
    </xf>
    <xf numFmtId="165" fontId="6" fillId="0" borderId="7" xfId="0" applyNumberFormat="1" applyFont="1" applyBorder="1" applyAlignment="1">
      <alignment vertical="center" wrapText="1"/>
    </xf>
    <xf numFmtId="0" fontId="8" fillId="0" borderId="3" xfId="0" applyFont="1" applyBorder="1"/>
    <xf numFmtId="1" fontId="18" fillId="2" borderId="3" xfId="3" applyNumberFormat="1" applyFill="1" applyBorder="1" applyProtection="1"/>
    <xf numFmtId="1" fontId="18" fillId="2" borderId="3" xfId="3" applyNumberFormat="1" applyFill="1" applyBorder="1" applyProtection="1">
      <protection locked="0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164" fontId="7" fillId="2" borderId="11" xfId="2" applyFill="1" applyBorder="1" applyProtection="1">
      <protection locked="0"/>
    </xf>
    <xf numFmtId="165" fontId="12" fillId="0" borderId="11" xfId="0" applyNumberFormat="1" applyFont="1" applyBorder="1"/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0" fillId="3" borderId="11" xfId="0" applyFill="1" applyBorder="1"/>
    <xf numFmtId="0" fontId="0" fillId="0" borderId="11" xfId="0" applyBorder="1" applyAlignment="1">
      <alignment horizontal="center" vertical="center"/>
    </xf>
    <xf numFmtId="2" fontId="0" fillId="3" borderId="11" xfId="0" applyNumberFormat="1" applyFill="1" applyBorder="1" applyAlignment="1">
      <alignment horizontal="center" vertical="center"/>
    </xf>
    <xf numFmtId="164" fontId="18" fillId="0" borderId="11" xfId="4" applyBorder="1" applyProtection="1"/>
    <xf numFmtId="164" fontId="18" fillId="3" borderId="11" xfId="4" applyFill="1" applyBorder="1" applyProtection="1"/>
    <xf numFmtId="164" fontId="18" fillId="3" borderId="2" xfId="4" applyFill="1" applyBorder="1" applyProtection="1"/>
    <xf numFmtId="164" fontId="0" fillId="0" borderId="0" xfId="0" applyNumberFormat="1"/>
    <xf numFmtId="0" fontId="4" fillId="0" borderId="11" xfId="0" applyFont="1" applyBorder="1"/>
    <xf numFmtId="169" fontId="4" fillId="0" borderId="11" xfId="0" applyNumberFormat="1" applyFont="1" applyBorder="1" applyAlignment="1" applyProtection="1">
      <alignment horizontal="center" vertical="center"/>
      <protection locked="0"/>
    </xf>
    <xf numFmtId="164" fontId="7" fillId="0" borderId="11" xfId="2" applyBorder="1" applyAlignment="1" applyProtection="1">
      <alignment horizontal="center" vertical="center"/>
    </xf>
    <xf numFmtId="169" fontId="4" fillId="3" borderId="11" xfId="0" applyNumberFormat="1" applyFont="1" applyFill="1" applyBorder="1" applyAlignment="1" applyProtection="1">
      <alignment horizontal="center" vertical="center"/>
      <protection locked="0"/>
    </xf>
    <xf numFmtId="170" fontId="15" fillId="0" borderId="11" xfId="0" applyNumberFormat="1" applyFont="1" applyBorder="1" applyAlignment="1">
      <alignment horizontal="center"/>
    </xf>
    <xf numFmtId="170" fontId="4" fillId="11" borderId="11" xfId="0" applyNumberFormat="1" applyFont="1" applyFill="1" applyBorder="1" applyAlignment="1">
      <alignment horizontal="center"/>
    </xf>
    <xf numFmtId="170" fontId="15" fillId="11" borderId="11" xfId="0" applyNumberFormat="1" applyFont="1" applyFill="1" applyBorder="1" applyAlignment="1">
      <alignment horizontal="center"/>
    </xf>
    <xf numFmtId="0" fontId="13" fillId="8" borderId="11" xfId="0" applyFont="1" applyFill="1" applyBorder="1" applyAlignment="1">
      <alignment horizontal="center" vertical="center"/>
    </xf>
    <xf numFmtId="170" fontId="4" fillId="8" borderId="11" xfId="0" applyNumberFormat="1" applyFont="1" applyFill="1" applyBorder="1" applyAlignment="1">
      <alignment horizontal="center"/>
    </xf>
    <xf numFmtId="169" fontId="4" fillId="8" borderId="11" xfId="0" applyNumberFormat="1" applyFont="1" applyFill="1" applyBorder="1" applyAlignment="1">
      <alignment horizontal="center" vertical="center"/>
    </xf>
    <xf numFmtId="170" fontId="4" fillId="12" borderId="11" xfId="0" applyNumberFormat="1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3" fontId="0" fillId="0" borderId="0" xfId="0" applyNumberFormat="1" applyAlignment="1" applyProtection="1">
      <alignment horizontal="center" vertical="center"/>
      <protection locked="0"/>
    </xf>
    <xf numFmtId="171" fontId="0" fillId="0" borderId="0" xfId="0" applyNumberFormat="1" applyAlignment="1">
      <alignment horizontal="center" vertical="center"/>
    </xf>
    <xf numFmtId="0" fontId="4" fillId="13" borderId="11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vertical="center" wrapText="1"/>
    </xf>
    <xf numFmtId="0" fontId="4" fillId="13" borderId="11" xfId="0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center"/>
    </xf>
    <xf numFmtId="0" fontId="16" fillId="0" borderId="0" xfId="0" applyFont="1" applyAlignment="1">
      <alignment vertical="center" wrapText="1"/>
    </xf>
    <xf numFmtId="170" fontId="4" fillId="13" borderId="11" xfId="0" applyNumberFormat="1" applyFont="1" applyFill="1" applyBorder="1" applyAlignment="1">
      <alignment horizontal="center"/>
    </xf>
    <xf numFmtId="1" fontId="4" fillId="2" borderId="11" xfId="0" applyNumberFormat="1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vertical="center" wrapText="1"/>
    </xf>
    <xf numFmtId="0" fontId="4" fillId="11" borderId="11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/>
    </xf>
    <xf numFmtId="0" fontId="4" fillId="11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14" borderId="11" xfId="0" applyFont="1" applyFill="1" applyBorder="1" applyAlignment="1">
      <alignment horizontal="center" vertical="center"/>
    </xf>
    <xf numFmtId="0" fontId="4" fillId="14" borderId="11" xfId="0" applyFont="1" applyFill="1" applyBorder="1" applyAlignment="1">
      <alignment horizontal="center"/>
    </xf>
    <xf numFmtId="0" fontId="4" fillId="14" borderId="11" xfId="0" applyFont="1" applyFill="1" applyBorder="1" applyAlignment="1">
      <alignment horizontal="center" vertical="center" wrapText="1"/>
    </xf>
    <xf numFmtId="170" fontId="4" fillId="14" borderId="11" xfId="0" applyNumberFormat="1" applyFont="1" applyFill="1" applyBorder="1" applyAlignment="1">
      <alignment horizontal="center"/>
    </xf>
    <xf numFmtId="1" fontId="4" fillId="14" borderId="11" xfId="0" applyNumberFormat="1" applyFont="1" applyFill="1" applyBorder="1" applyAlignment="1">
      <alignment horizontal="center"/>
    </xf>
    <xf numFmtId="0" fontId="4" fillId="15" borderId="11" xfId="0" applyFont="1" applyFill="1" applyBorder="1" applyAlignment="1">
      <alignment horizontal="center" vertical="center"/>
    </xf>
    <xf numFmtId="0" fontId="4" fillId="15" borderId="11" xfId="0" applyFont="1" applyFill="1" applyBorder="1" applyAlignment="1">
      <alignment horizontal="center"/>
    </xf>
    <xf numFmtId="0" fontId="4" fillId="15" borderId="11" xfId="0" applyFont="1" applyFill="1" applyBorder="1" applyAlignment="1">
      <alignment horizontal="center" vertical="center" wrapText="1"/>
    </xf>
    <xf numFmtId="170" fontId="4" fillId="15" borderId="11" xfId="0" applyNumberFormat="1" applyFont="1" applyFill="1" applyBorder="1" applyAlignment="1">
      <alignment horizontal="center"/>
    </xf>
    <xf numFmtId="1" fontId="4" fillId="15" borderId="11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170" fontId="3" fillId="9" borderId="11" xfId="0" applyNumberFormat="1" applyFont="1" applyFill="1" applyBorder="1" applyAlignment="1">
      <alignment horizontal="center"/>
    </xf>
    <xf numFmtId="168" fontId="3" fillId="0" borderId="11" xfId="0" applyNumberFormat="1" applyFont="1" applyBorder="1" applyAlignment="1">
      <alignment horizontal="center"/>
    </xf>
    <xf numFmtId="172" fontId="17" fillId="0" borderId="0" xfId="0" applyNumberFormat="1" applyFont="1"/>
    <xf numFmtId="0" fontId="17" fillId="0" borderId="0" xfId="0" applyFont="1"/>
    <xf numFmtId="164" fontId="9" fillId="0" borderId="0" xfId="2" applyFont="1" applyBorder="1" applyProtection="1"/>
    <xf numFmtId="168" fontId="0" fillId="0" borderId="0" xfId="0" applyNumberFormat="1"/>
    <xf numFmtId="0" fontId="4" fillId="0" borderId="0" xfId="0" applyFont="1" applyAlignment="1">
      <alignment horizontal="center" vertical="center"/>
    </xf>
    <xf numFmtId="0" fontId="9" fillId="0" borderId="0" xfId="0" applyFont="1"/>
    <xf numFmtId="0" fontId="19" fillId="0" borderId="1" xfId="0" applyFont="1" applyBorder="1" applyAlignment="1">
      <alignment vertical="center" wrapText="1"/>
    </xf>
    <xf numFmtId="168" fontId="4" fillId="0" borderId="11" xfId="0" applyNumberFormat="1" applyFont="1" applyBorder="1" applyAlignment="1">
      <alignment horizontal="center" vertical="center"/>
    </xf>
    <xf numFmtId="167" fontId="18" fillId="16" borderId="11" xfId="1" applyNumberFormat="1" applyFill="1" applyBorder="1" applyProtection="1">
      <protection locked="0"/>
    </xf>
    <xf numFmtId="0" fontId="5" fillId="0" borderId="8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 applyProtection="1">
      <alignment horizontal="left" vertical="center" indent="1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5" fillId="4" borderId="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4" fillId="7" borderId="9" xfId="0" applyFont="1" applyFill="1" applyBorder="1" applyAlignment="1">
      <alignment horizontal="center" vertical="center"/>
    </xf>
    <xf numFmtId="0" fontId="13" fillId="7" borderId="9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13" borderId="11" xfId="0" applyFont="1" applyFill="1" applyBorder="1" applyAlignment="1">
      <alignment horizontal="center" vertical="center" wrapText="1"/>
    </xf>
    <xf numFmtId="0" fontId="4" fillId="11" borderId="11" xfId="0" applyFont="1" applyFill="1" applyBorder="1" applyAlignment="1">
      <alignment horizontal="center" vertical="center"/>
    </xf>
    <xf numFmtId="0" fontId="4" fillId="14" borderId="11" xfId="0" applyFont="1" applyFill="1" applyBorder="1" applyAlignment="1">
      <alignment horizontal="center" vertical="center"/>
    </xf>
    <xf numFmtId="0" fontId="4" fillId="15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13" fillId="9" borderId="11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 wrapText="1"/>
    </xf>
    <xf numFmtId="0" fontId="13" fillId="11" borderId="11" xfId="0" applyFont="1" applyFill="1" applyBorder="1" applyAlignment="1">
      <alignment horizontal="center" vertical="center" wrapText="1"/>
    </xf>
  </cellXfs>
  <cellStyles count="5">
    <cellStyle name="Moeda" xfId="2" builtinId="4"/>
    <cellStyle name="Moeda 2" xfId="4" xr:uid="{00000000-0005-0000-0000-000006000000}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8FAADC"/>
      <rgbColor rgb="FF993366"/>
      <rgbColor rgb="FFF2F2F2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2F0D9"/>
      <rgbColor rgb="FFCCFFCC"/>
      <rgbColor rgb="FFEDEDED"/>
      <rgbColor rgb="FF99CCFF"/>
      <rgbColor rgb="FFE7E6E6"/>
      <rgbColor rgb="FFDAE3F3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53"/>
  <sheetViews>
    <sheetView tabSelected="1" view="pageBreakPreview" zoomScale="85" zoomScaleNormal="100" zoomScaleSheetLayoutView="85" workbookViewId="0">
      <selection activeCell="B48" sqref="B48"/>
    </sheetView>
  </sheetViews>
  <sheetFormatPr defaultColWidth="9.140625" defaultRowHeight="15.75" x14ac:dyDescent="0.25"/>
  <cols>
    <col min="1" max="1" width="9.140625" style="2"/>
    <col min="2" max="2" width="79.85546875" style="2" customWidth="1"/>
    <col min="3" max="4" width="18.7109375" style="2" customWidth="1"/>
    <col min="5" max="5" width="15.140625" style="2" customWidth="1"/>
    <col min="6" max="1024" width="9.140625" style="2"/>
  </cols>
  <sheetData>
    <row r="1" spans="1:4" x14ac:dyDescent="0.25">
      <c r="A1" s="3" t="s">
        <v>0</v>
      </c>
      <c r="B1" s="3"/>
      <c r="C1" s="3"/>
      <c r="D1" s="3"/>
    </row>
    <row r="2" spans="1:4" x14ac:dyDescent="0.25">
      <c r="A2" s="4"/>
      <c r="B2" s="4"/>
      <c r="C2" s="4"/>
      <c r="D2" s="4"/>
    </row>
    <row r="3" spans="1:4" x14ac:dyDescent="0.25">
      <c r="A3" s="124" t="s">
        <v>1</v>
      </c>
      <c r="B3" s="124"/>
      <c r="C3" s="124"/>
      <c r="D3" s="124"/>
    </row>
    <row r="4" spans="1:4" x14ac:dyDescent="0.25">
      <c r="A4" s="125" t="s">
        <v>2</v>
      </c>
      <c r="B4" s="125"/>
      <c r="C4" s="125"/>
      <c r="D4" s="125"/>
    </row>
    <row r="5" spans="1:4" x14ac:dyDescent="0.25">
      <c r="A5" s="125" t="s">
        <v>3</v>
      </c>
      <c r="B5" s="125"/>
      <c r="C5" s="125"/>
      <c r="D5" s="125"/>
    </row>
    <row r="6" spans="1:4" x14ac:dyDescent="0.25">
      <c r="A6" s="126" t="s">
        <v>4</v>
      </c>
      <c r="B6" s="126"/>
      <c r="C6" s="126"/>
      <c r="D6" s="126"/>
    </row>
    <row r="7" spans="1:4" x14ac:dyDescent="0.25">
      <c r="A7" s="127" t="s">
        <v>5</v>
      </c>
      <c r="B7" s="127"/>
      <c r="C7" s="127"/>
      <c r="D7" s="127"/>
    </row>
    <row r="8" spans="1:4" x14ac:dyDescent="0.25">
      <c r="A8" s="5"/>
      <c r="B8" s="5"/>
      <c r="C8" s="5"/>
      <c r="D8" s="5"/>
    </row>
    <row r="9" spans="1:4" x14ac:dyDescent="0.25">
      <c r="A9" s="1">
        <v>1</v>
      </c>
      <c r="B9" s="6" t="s">
        <v>6</v>
      </c>
      <c r="C9" s="7"/>
      <c r="D9" s="8" t="s">
        <v>7</v>
      </c>
    </row>
    <row r="10" spans="1:4" x14ac:dyDescent="0.25">
      <c r="A10" s="9" t="s">
        <v>8</v>
      </c>
      <c r="B10" s="10" t="s">
        <v>9</v>
      </c>
      <c r="C10" s="7"/>
      <c r="D10" s="11">
        <v>0</v>
      </c>
    </row>
    <row r="11" spans="1:4" x14ac:dyDescent="0.25">
      <c r="A11" s="9" t="s">
        <v>10</v>
      </c>
      <c r="B11" s="10" t="s">
        <v>11</v>
      </c>
      <c r="C11" s="12">
        <v>0</v>
      </c>
      <c r="D11" s="13">
        <f>D10*C11</f>
        <v>0</v>
      </c>
    </row>
    <row r="12" spans="1:4" x14ac:dyDescent="0.25">
      <c r="A12" s="9" t="s">
        <v>12</v>
      </c>
      <c r="B12" s="10" t="s">
        <v>13</v>
      </c>
      <c r="C12" s="7"/>
      <c r="D12" s="11"/>
    </row>
    <row r="13" spans="1:4" x14ac:dyDescent="0.25">
      <c r="A13" s="9" t="s">
        <v>14</v>
      </c>
      <c r="B13" s="10" t="s">
        <v>15</v>
      </c>
      <c r="C13" s="14"/>
      <c r="D13" s="13">
        <f>((D10+D11)/180*0.2)*C13</f>
        <v>0</v>
      </c>
    </row>
    <row r="14" spans="1:4" x14ac:dyDescent="0.25">
      <c r="A14" s="9" t="s">
        <v>16</v>
      </c>
      <c r="B14" s="10" t="s">
        <v>17</v>
      </c>
      <c r="C14" s="7"/>
      <c r="D14" s="13">
        <f>PRODUCT(((C13/52.5)*60)-C13)*(((D10+D11)/180*1.2))</f>
        <v>0</v>
      </c>
    </row>
    <row r="15" spans="1:4" x14ac:dyDescent="0.25">
      <c r="A15" s="9"/>
      <c r="B15" s="10"/>
      <c r="C15" s="7"/>
      <c r="D15" s="13"/>
    </row>
    <row r="16" spans="1:4" x14ac:dyDescent="0.25">
      <c r="A16" s="9" t="s">
        <v>18</v>
      </c>
      <c r="B16" s="10" t="s">
        <v>19</v>
      </c>
      <c r="C16" s="7"/>
      <c r="D16" s="11"/>
    </row>
    <row r="17" spans="1:4" ht="16.5" customHeight="1" x14ac:dyDescent="0.25">
      <c r="A17" s="119" t="s">
        <v>20</v>
      </c>
      <c r="B17" s="119"/>
      <c r="C17" s="7"/>
      <c r="D17" s="13">
        <f>SUM(D10:D14)+D16</f>
        <v>0</v>
      </c>
    </row>
    <row r="18" spans="1:4" x14ac:dyDescent="0.25">
      <c r="A18" s="5"/>
      <c r="B18" s="5"/>
      <c r="C18" s="5"/>
      <c r="D18" s="5"/>
    </row>
    <row r="19" spans="1:4" x14ac:dyDescent="0.25">
      <c r="A19" s="5"/>
      <c r="B19" s="5"/>
      <c r="C19" s="5"/>
      <c r="D19" s="5"/>
    </row>
    <row r="20" spans="1:4" x14ac:dyDescent="0.25">
      <c r="A20" s="120" t="s">
        <v>21</v>
      </c>
      <c r="B20" s="120"/>
      <c r="C20" s="120"/>
      <c r="D20" s="120"/>
    </row>
    <row r="21" spans="1:4" x14ac:dyDescent="0.25">
      <c r="A21" s="15"/>
      <c r="B21" s="5"/>
      <c r="C21" s="5"/>
      <c r="D21" s="5"/>
    </row>
    <row r="22" spans="1:4" x14ac:dyDescent="0.25">
      <c r="A22" s="122" t="s">
        <v>22</v>
      </c>
      <c r="B22" s="122"/>
      <c r="C22" s="122"/>
      <c r="D22" s="122"/>
    </row>
    <row r="23" spans="1:4" x14ac:dyDescent="0.25">
      <c r="A23" s="5"/>
      <c r="B23" s="5"/>
      <c r="C23" s="5"/>
      <c r="D23" s="5"/>
    </row>
    <row r="24" spans="1:4" x14ac:dyDescent="0.25">
      <c r="A24" s="1" t="s">
        <v>23</v>
      </c>
      <c r="B24" s="6" t="s">
        <v>24</v>
      </c>
      <c r="C24" s="7"/>
      <c r="D24" s="8" t="s">
        <v>7</v>
      </c>
    </row>
    <row r="25" spans="1:4" x14ac:dyDescent="0.25">
      <c r="A25" s="9" t="s">
        <v>8</v>
      </c>
      <c r="B25" s="10" t="s">
        <v>25</v>
      </c>
      <c r="C25" s="7"/>
      <c r="D25" s="16">
        <f>D17/12</f>
        <v>0</v>
      </c>
    </row>
    <row r="26" spans="1:4" x14ac:dyDescent="0.25">
      <c r="A26" s="9" t="s">
        <v>10</v>
      </c>
      <c r="B26" s="10" t="s">
        <v>26</v>
      </c>
      <c r="C26" s="7"/>
      <c r="D26" s="16">
        <f>(D17/12)+(D17*1/3/12)</f>
        <v>0</v>
      </c>
    </row>
    <row r="27" spans="1:4" ht="16.5" customHeight="1" x14ac:dyDescent="0.25">
      <c r="A27" s="119" t="s">
        <v>20</v>
      </c>
      <c r="B27" s="119"/>
      <c r="C27" s="7"/>
      <c r="D27" s="16">
        <f>SUM(D25:D26)</f>
        <v>0</v>
      </c>
    </row>
    <row r="28" spans="1:4" x14ac:dyDescent="0.25">
      <c r="A28" s="5"/>
      <c r="B28" s="5"/>
      <c r="C28" s="5"/>
      <c r="D28" s="5"/>
    </row>
    <row r="29" spans="1:4" x14ac:dyDescent="0.25">
      <c r="A29" s="5"/>
      <c r="B29" s="5"/>
      <c r="C29" s="5"/>
      <c r="D29" s="5"/>
    </row>
    <row r="30" spans="1:4" ht="32.25" customHeight="1" x14ac:dyDescent="0.25">
      <c r="A30" s="123" t="s">
        <v>27</v>
      </c>
      <c r="B30" s="123"/>
      <c r="C30" s="123"/>
      <c r="D30" s="123"/>
    </row>
    <row r="31" spans="1:4" x14ac:dyDescent="0.25">
      <c r="A31" s="5"/>
      <c r="B31" s="5"/>
      <c r="C31" s="5"/>
      <c r="D31" s="5"/>
    </row>
    <row r="32" spans="1:4" x14ac:dyDescent="0.25">
      <c r="A32" s="1" t="s">
        <v>28</v>
      </c>
      <c r="B32" s="8" t="s">
        <v>29</v>
      </c>
      <c r="C32" s="8" t="s">
        <v>30</v>
      </c>
      <c r="D32" s="8" t="s">
        <v>7</v>
      </c>
    </row>
    <row r="33" spans="1:4" x14ac:dyDescent="0.25">
      <c r="A33" s="9" t="s">
        <v>8</v>
      </c>
      <c r="B33" s="17" t="s">
        <v>31</v>
      </c>
      <c r="C33" s="18">
        <v>0</v>
      </c>
      <c r="D33" s="16">
        <f t="shared" ref="D33:D40" si="0">($D$17*C33)+($D$27*C33)</f>
        <v>0</v>
      </c>
    </row>
    <row r="34" spans="1:4" x14ac:dyDescent="0.25">
      <c r="A34" s="9" t="s">
        <v>10</v>
      </c>
      <c r="B34" s="17" t="s">
        <v>32</v>
      </c>
      <c r="C34" s="18">
        <v>0</v>
      </c>
      <c r="D34" s="16">
        <f t="shared" si="0"/>
        <v>0</v>
      </c>
    </row>
    <row r="35" spans="1:4" x14ac:dyDescent="0.25">
      <c r="A35" s="9" t="s">
        <v>12</v>
      </c>
      <c r="B35" s="17" t="s">
        <v>33</v>
      </c>
      <c r="C35" s="19">
        <v>0</v>
      </c>
      <c r="D35" s="16">
        <f t="shared" si="0"/>
        <v>0</v>
      </c>
    </row>
    <row r="36" spans="1:4" x14ac:dyDescent="0.25">
      <c r="A36" s="9" t="s">
        <v>14</v>
      </c>
      <c r="B36" s="17" t="s">
        <v>34</v>
      </c>
      <c r="C36" s="18">
        <v>0</v>
      </c>
      <c r="D36" s="16">
        <f t="shared" si="0"/>
        <v>0</v>
      </c>
    </row>
    <row r="37" spans="1:4" x14ac:dyDescent="0.25">
      <c r="A37" s="9" t="s">
        <v>16</v>
      </c>
      <c r="B37" s="17" t="s">
        <v>35</v>
      </c>
      <c r="C37" s="18">
        <v>0</v>
      </c>
      <c r="D37" s="16">
        <f t="shared" si="0"/>
        <v>0</v>
      </c>
    </row>
    <row r="38" spans="1:4" x14ac:dyDescent="0.25">
      <c r="A38" s="9" t="s">
        <v>36</v>
      </c>
      <c r="B38" s="17" t="s">
        <v>37</v>
      </c>
      <c r="C38" s="18">
        <v>0</v>
      </c>
      <c r="D38" s="16">
        <f t="shared" si="0"/>
        <v>0</v>
      </c>
    </row>
    <row r="39" spans="1:4" x14ac:dyDescent="0.25">
      <c r="A39" s="9" t="s">
        <v>18</v>
      </c>
      <c r="B39" s="17" t="s">
        <v>38</v>
      </c>
      <c r="C39" s="18">
        <v>0</v>
      </c>
      <c r="D39" s="16">
        <f t="shared" si="0"/>
        <v>0</v>
      </c>
    </row>
    <row r="40" spans="1:4" x14ac:dyDescent="0.25">
      <c r="A40" s="9" t="s">
        <v>39</v>
      </c>
      <c r="B40" s="17" t="s">
        <v>40</v>
      </c>
      <c r="C40" s="18">
        <v>0</v>
      </c>
      <c r="D40" s="16">
        <f t="shared" si="0"/>
        <v>0</v>
      </c>
    </row>
    <row r="41" spans="1:4" ht="16.5" customHeight="1" x14ac:dyDescent="0.25">
      <c r="A41" s="121" t="s">
        <v>41</v>
      </c>
      <c r="B41" s="121"/>
      <c r="C41" s="20">
        <f>SUM(C33:C40)</f>
        <v>0</v>
      </c>
      <c r="D41" s="16">
        <f>SUM(D33:D40)</f>
        <v>0</v>
      </c>
    </row>
    <row r="42" spans="1:4" x14ac:dyDescent="0.25">
      <c r="A42" s="5"/>
      <c r="B42" s="5"/>
      <c r="C42" s="5"/>
      <c r="D42" s="5"/>
    </row>
    <row r="43" spans="1:4" x14ac:dyDescent="0.25">
      <c r="A43" s="5"/>
      <c r="B43" s="5"/>
      <c r="C43" s="5"/>
      <c r="D43" s="5"/>
    </row>
    <row r="44" spans="1:4" x14ac:dyDescent="0.25">
      <c r="A44" s="122" t="s">
        <v>42</v>
      </c>
      <c r="B44" s="122"/>
      <c r="C44" s="122"/>
      <c r="D44" s="5"/>
    </row>
    <row r="45" spans="1:4" x14ac:dyDescent="0.25">
      <c r="A45" s="5"/>
      <c r="B45" s="5"/>
      <c r="C45" s="5"/>
      <c r="D45" s="5"/>
    </row>
    <row r="46" spans="1:4" x14ac:dyDescent="0.25">
      <c r="A46" s="1" t="s">
        <v>43</v>
      </c>
      <c r="B46" s="6" t="s">
        <v>44</v>
      </c>
      <c r="C46" s="7"/>
      <c r="D46" s="8" t="s">
        <v>7</v>
      </c>
    </row>
    <row r="47" spans="1:4" ht="46.5" thickBot="1" x14ac:dyDescent="0.3">
      <c r="A47" s="9" t="s">
        <v>8</v>
      </c>
      <c r="B47" s="10" t="s">
        <v>45</v>
      </c>
      <c r="C47" s="21" t="s">
        <v>46</v>
      </c>
      <c r="D47" s="22">
        <v>0</v>
      </c>
    </row>
    <row r="48" spans="1:4" ht="48" customHeight="1" thickBot="1" x14ac:dyDescent="0.3">
      <c r="A48" s="9" t="s">
        <v>10</v>
      </c>
      <c r="B48" s="10" t="s">
        <v>47</v>
      </c>
      <c r="C48" s="21" t="s">
        <v>48</v>
      </c>
      <c r="D48" s="22">
        <v>0</v>
      </c>
    </row>
    <row r="49" spans="1:4" ht="16.5" thickBot="1" x14ac:dyDescent="0.3">
      <c r="A49" s="9" t="s">
        <v>12</v>
      </c>
      <c r="B49" s="10" t="s">
        <v>49</v>
      </c>
      <c r="C49" s="7"/>
      <c r="D49" s="22">
        <v>0</v>
      </c>
    </row>
    <row r="50" spans="1:4" ht="16.5" thickBot="1" x14ac:dyDescent="0.3">
      <c r="A50" s="9" t="s">
        <v>14</v>
      </c>
      <c r="B50" s="116" t="s">
        <v>50</v>
      </c>
      <c r="C50" s="7"/>
      <c r="D50" s="22">
        <v>0</v>
      </c>
    </row>
    <row r="51" spans="1:4" ht="16.5" thickBot="1" x14ac:dyDescent="0.3">
      <c r="A51" s="9" t="s">
        <v>16</v>
      </c>
      <c r="B51" s="116" t="s">
        <v>51</v>
      </c>
      <c r="C51" s="7"/>
      <c r="D51" s="22">
        <v>0</v>
      </c>
    </row>
    <row r="52" spans="1:4" ht="16.5" thickBot="1" x14ac:dyDescent="0.3">
      <c r="A52" s="9" t="s">
        <v>36</v>
      </c>
      <c r="B52" s="116" t="s">
        <v>52</v>
      </c>
      <c r="C52" s="7"/>
      <c r="D52" s="22">
        <v>0</v>
      </c>
    </row>
    <row r="53" spans="1:4" ht="16.5" thickBot="1" x14ac:dyDescent="0.3">
      <c r="A53" s="9" t="s">
        <v>18</v>
      </c>
      <c r="B53" s="10" t="s">
        <v>53</v>
      </c>
      <c r="C53" s="7"/>
      <c r="D53" s="22">
        <v>0</v>
      </c>
    </row>
    <row r="54" spans="1:4" ht="16.5" customHeight="1" x14ac:dyDescent="0.25">
      <c r="A54" s="119" t="s">
        <v>20</v>
      </c>
      <c r="B54" s="119"/>
      <c r="C54" s="7"/>
      <c r="D54" s="23">
        <f>SUM(D47:D53)</f>
        <v>0</v>
      </c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122" t="s">
        <v>54</v>
      </c>
      <c r="B57" s="122"/>
      <c r="C57" s="122"/>
      <c r="D57" s="5"/>
    </row>
    <row r="58" spans="1:4" x14ac:dyDescent="0.25">
      <c r="A58" s="5"/>
      <c r="B58" s="5"/>
      <c r="C58" s="5"/>
      <c r="D58" s="5"/>
    </row>
    <row r="59" spans="1:4" x14ac:dyDescent="0.25">
      <c r="A59" s="1">
        <v>2</v>
      </c>
      <c r="B59" s="6" t="s">
        <v>55</v>
      </c>
      <c r="C59" s="7"/>
      <c r="D59" s="8" t="s">
        <v>7</v>
      </c>
    </row>
    <row r="60" spans="1:4" x14ac:dyDescent="0.25">
      <c r="A60" s="9" t="s">
        <v>23</v>
      </c>
      <c r="B60" s="10" t="s">
        <v>24</v>
      </c>
      <c r="C60" s="7"/>
      <c r="D60" s="16">
        <f>D27</f>
        <v>0</v>
      </c>
    </row>
    <row r="61" spans="1:4" ht="16.5" thickBot="1" x14ac:dyDescent="0.3">
      <c r="A61" s="9" t="s">
        <v>28</v>
      </c>
      <c r="B61" s="10" t="s">
        <v>29</v>
      </c>
      <c r="C61" s="7"/>
      <c r="D61" s="16">
        <f>D41</f>
        <v>0</v>
      </c>
    </row>
    <row r="62" spans="1:4" ht="16.5" thickBot="1" x14ac:dyDescent="0.3">
      <c r="A62" s="9" t="s">
        <v>43</v>
      </c>
      <c r="B62" s="10" t="s">
        <v>44</v>
      </c>
      <c r="C62" s="7"/>
      <c r="D62" s="24">
        <f>D54</f>
        <v>0</v>
      </c>
    </row>
    <row r="63" spans="1:4" ht="35.25" thickBot="1" x14ac:dyDescent="0.3">
      <c r="A63" s="9" t="s">
        <v>56</v>
      </c>
      <c r="B63" s="10" t="s">
        <v>57</v>
      </c>
      <c r="C63" s="21" t="s">
        <v>58</v>
      </c>
      <c r="D63" s="22">
        <v>0</v>
      </c>
    </row>
    <row r="64" spans="1:4" ht="16.5" customHeight="1" thickBot="1" x14ac:dyDescent="0.3">
      <c r="A64" s="119" t="s">
        <v>20</v>
      </c>
      <c r="B64" s="119"/>
      <c r="C64" s="7"/>
      <c r="D64" s="16">
        <f>SUM(D60:D63)</f>
        <v>0</v>
      </c>
    </row>
    <row r="65" spans="1:4" x14ac:dyDescent="0.25">
      <c r="A65" s="2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120" t="s">
        <v>59</v>
      </c>
      <c r="B67" s="120"/>
      <c r="C67" s="120"/>
      <c r="D67" s="5"/>
    </row>
    <row r="68" spans="1:4" x14ac:dyDescent="0.25">
      <c r="A68" s="5"/>
      <c r="B68" s="5"/>
      <c r="C68" s="5"/>
      <c r="D68" s="5"/>
    </row>
    <row r="69" spans="1:4" x14ac:dyDescent="0.25">
      <c r="A69" s="1">
        <v>3</v>
      </c>
      <c r="B69" s="6" t="s">
        <v>60</v>
      </c>
      <c r="C69" s="7" t="s">
        <v>61</v>
      </c>
      <c r="D69" s="8" t="s">
        <v>7</v>
      </c>
    </row>
    <row r="70" spans="1:4" x14ac:dyDescent="0.25">
      <c r="A70" s="9" t="s">
        <v>8</v>
      </c>
      <c r="B70" s="26" t="s">
        <v>62</v>
      </c>
      <c r="C70" s="27">
        <v>0</v>
      </c>
      <c r="D70" s="16">
        <f>(D17/12)*C70</f>
        <v>0</v>
      </c>
    </row>
    <row r="71" spans="1:4" x14ac:dyDescent="0.25">
      <c r="A71" s="9" t="s">
        <v>10</v>
      </c>
      <c r="B71" s="26" t="s">
        <v>63</v>
      </c>
      <c r="C71" s="7"/>
      <c r="D71" s="16">
        <f>((D70*C40))</f>
        <v>0</v>
      </c>
    </row>
    <row r="72" spans="1:4" x14ac:dyDescent="0.25">
      <c r="A72" s="9" t="s">
        <v>12</v>
      </c>
      <c r="B72" s="26" t="s">
        <v>64</v>
      </c>
      <c r="C72" s="7"/>
      <c r="D72" s="28"/>
    </row>
    <row r="73" spans="1:4" x14ac:dyDescent="0.25">
      <c r="A73" s="9" t="s">
        <v>14</v>
      </c>
      <c r="B73" s="26" t="s">
        <v>65</v>
      </c>
      <c r="C73" s="29">
        <v>0</v>
      </c>
      <c r="D73" s="16">
        <f>(((D17/30)/12)*7)*C73</f>
        <v>0</v>
      </c>
    </row>
    <row r="74" spans="1:4" ht="30" x14ac:dyDescent="0.25">
      <c r="A74" s="9" t="s">
        <v>16</v>
      </c>
      <c r="B74" s="26" t="s">
        <v>66</v>
      </c>
      <c r="C74" s="30"/>
      <c r="D74" s="31">
        <f>(D73*C41)</f>
        <v>0</v>
      </c>
    </row>
    <row r="75" spans="1:4" x14ac:dyDescent="0.25">
      <c r="A75" s="9" t="s">
        <v>36</v>
      </c>
      <c r="B75" s="26" t="s">
        <v>67</v>
      </c>
      <c r="C75" s="7"/>
      <c r="D75" s="32">
        <f>SUM(D76:D77)</f>
        <v>0</v>
      </c>
    </row>
    <row r="76" spans="1:4" x14ac:dyDescent="0.25">
      <c r="A76" s="33"/>
      <c r="B76" s="26" t="s">
        <v>40</v>
      </c>
      <c r="C76" s="34">
        <v>0.4</v>
      </c>
      <c r="D76" s="16">
        <f>((((D17+D25+D26)*C76))*C40)</f>
        <v>0</v>
      </c>
    </row>
    <row r="77" spans="1:4" x14ac:dyDescent="0.25">
      <c r="A77" s="33"/>
      <c r="B77" s="26" t="s">
        <v>68</v>
      </c>
      <c r="C77" s="35">
        <v>0</v>
      </c>
      <c r="D77" s="16">
        <f>((((D17+D25+D26)*C77))*C40)</f>
        <v>0</v>
      </c>
    </row>
    <row r="78" spans="1:4" ht="16.5" customHeight="1" x14ac:dyDescent="0.25">
      <c r="A78" s="119" t="s">
        <v>20</v>
      </c>
      <c r="B78" s="119"/>
      <c r="C78" s="7"/>
      <c r="D78" s="16">
        <f>D70+D71+D73+D74+D75</f>
        <v>0</v>
      </c>
    </row>
    <row r="79" spans="1:4" x14ac:dyDescent="0.25">
      <c r="A79" s="5"/>
      <c r="B79" s="5"/>
      <c r="C79" s="5"/>
      <c r="D79" s="5"/>
    </row>
    <row r="80" spans="1:4" x14ac:dyDescent="0.25">
      <c r="A80" s="5"/>
      <c r="B80" s="5"/>
      <c r="C80" s="5"/>
      <c r="D80" s="5"/>
    </row>
    <row r="81" spans="1:4" x14ac:dyDescent="0.25">
      <c r="A81" s="120" t="s">
        <v>69</v>
      </c>
      <c r="B81" s="120"/>
      <c r="C81" s="120"/>
      <c r="D81" s="5"/>
    </row>
    <row r="82" spans="1:4" x14ac:dyDescent="0.25">
      <c r="A82" s="5"/>
      <c r="B82" s="5"/>
      <c r="C82" s="5"/>
      <c r="D82" s="5"/>
    </row>
    <row r="83" spans="1:4" x14ac:dyDescent="0.25">
      <c r="A83" s="5"/>
      <c r="B83" s="5"/>
      <c r="C83" s="5"/>
      <c r="D83" s="5"/>
    </row>
    <row r="84" spans="1:4" x14ac:dyDescent="0.25">
      <c r="A84" s="122" t="s">
        <v>70</v>
      </c>
      <c r="B84" s="122"/>
      <c r="C84" s="122"/>
      <c r="D84" s="5"/>
    </row>
    <row r="85" spans="1:4" x14ac:dyDescent="0.25">
      <c r="A85" s="15"/>
      <c r="B85" s="5"/>
      <c r="C85" s="5"/>
      <c r="D85" s="5"/>
    </row>
    <row r="86" spans="1:4" x14ac:dyDescent="0.25">
      <c r="A86" s="1" t="s">
        <v>71</v>
      </c>
      <c r="B86" s="6" t="s">
        <v>72</v>
      </c>
      <c r="C86" s="36" t="s">
        <v>73</v>
      </c>
      <c r="D86" s="8" t="s">
        <v>7</v>
      </c>
    </row>
    <row r="87" spans="1:4" x14ac:dyDescent="0.25">
      <c r="A87" s="9" t="s">
        <v>8</v>
      </c>
      <c r="B87" s="10" t="s">
        <v>74</v>
      </c>
      <c r="C87" s="37">
        <v>30</v>
      </c>
      <c r="D87" s="16">
        <f>(($D$17+$D$27+$D$102+$D$124+$D$54+$D$70+$D$73-$D$47)/30)*C87/12</f>
        <v>0</v>
      </c>
    </row>
    <row r="88" spans="1:4" x14ac:dyDescent="0.25">
      <c r="A88" s="9" t="s">
        <v>10</v>
      </c>
      <c r="B88" s="10" t="s">
        <v>75</v>
      </c>
      <c r="C88" s="38">
        <v>0</v>
      </c>
      <c r="D88" s="16">
        <f>(($D$17+$D$27+$D$102+$D$124+$D$54+$D$70+$D$73-$D$47)/30)*C88/12</f>
        <v>0</v>
      </c>
    </row>
    <row r="89" spans="1:4" x14ac:dyDescent="0.25">
      <c r="A89" s="9" t="s">
        <v>12</v>
      </c>
      <c r="B89" s="10" t="s">
        <v>76</v>
      </c>
      <c r="C89" s="39">
        <v>0</v>
      </c>
      <c r="D89" s="16">
        <f>(($D$17+$D$27+$D$102+$D$124+$D$54+$D$70+$D$73-$D$47)/30)*C89/12</f>
        <v>0</v>
      </c>
    </row>
    <row r="90" spans="1:4" x14ac:dyDescent="0.25">
      <c r="A90" s="9" t="s">
        <v>14</v>
      </c>
      <c r="B90" s="10" t="s">
        <v>77</v>
      </c>
      <c r="C90" s="40" t="s">
        <v>78</v>
      </c>
      <c r="D90" s="16">
        <f>(($D$17+$D$27+$D$102+$D$124+$D$54+$D$70+$D$73-$D$47)/30)*C90/12</f>
        <v>0</v>
      </c>
    </row>
    <row r="91" spans="1:4" x14ac:dyDescent="0.25">
      <c r="A91" s="9" t="s">
        <v>16</v>
      </c>
      <c r="B91" s="10" t="s">
        <v>79</v>
      </c>
      <c r="C91" s="41">
        <v>0</v>
      </c>
      <c r="D91" s="16">
        <f>D102</f>
        <v>0</v>
      </c>
    </row>
    <row r="92" spans="1:4" x14ac:dyDescent="0.25">
      <c r="A92" s="9" t="s">
        <v>36</v>
      </c>
      <c r="B92" s="10" t="s">
        <v>80</v>
      </c>
      <c r="C92" s="40" t="s">
        <v>78</v>
      </c>
      <c r="D92" s="16">
        <f>(($D$17+$D$27+$D$102+$D$124+$D$54+$D$70+$D$73-$D$47)/30)*C92/12</f>
        <v>0</v>
      </c>
    </row>
    <row r="93" spans="1:4" ht="16.5" customHeight="1" x14ac:dyDescent="0.25">
      <c r="A93" s="119" t="s">
        <v>41</v>
      </c>
      <c r="B93" s="119"/>
      <c r="C93" s="7"/>
      <c r="D93" s="23">
        <f>SUM(D87:D92)-D91</f>
        <v>0</v>
      </c>
    </row>
    <row r="94" spans="1:4" x14ac:dyDescent="0.25">
      <c r="A94" s="5"/>
      <c r="B94" s="5"/>
      <c r="C94" s="5"/>
      <c r="D94" s="5"/>
    </row>
    <row r="95" spans="1:4" x14ac:dyDescent="0.25">
      <c r="A95" s="122" t="s">
        <v>81</v>
      </c>
      <c r="B95" s="122"/>
      <c r="C95" s="122"/>
      <c r="D95" s="5"/>
    </row>
    <row r="96" spans="1:4" x14ac:dyDescent="0.25">
      <c r="A96" s="5"/>
      <c r="B96" s="5"/>
      <c r="C96" s="5"/>
      <c r="D96" s="5"/>
    </row>
    <row r="97" spans="1:4" x14ac:dyDescent="0.25">
      <c r="A97" s="1" t="s">
        <v>82</v>
      </c>
      <c r="B97" s="6" t="s">
        <v>72</v>
      </c>
      <c r="C97" s="36" t="s">
        <v>61</v>
      </c>
      <c r="D97" s="8" t="s">
        <v>7</v>
      </c>
    </row>
    <row r="98" spans="1:4" x14ac:dyDescent="0.25">
      <c r="A98" s="9" t="s">
        <v>8</v>
      </c>
      <c r="B98" s="10" t="s">
        <v>83</v>
      </c>
      <c r="C98" s="29">
        <v>0</v>
      </c>
      <c r="D98" s="16">
        <f>(((D17+1/3*D17)*4/12))/12*C98</f>
        <v>0</v>
      </c>
    </row>
    <row r="99" spans="1:4" ht="30" x14ac:dyDescent="0.25">
      <c r="A99" s="9" t="s">
        <v>10</v>
      </c>
      <c r="B99" s="10" t="s">
        <v>84</v>
      </c>
      <c r="C99" s="42">
        <v>0</v>
      </c>
      <c r="D99" s="16">
        <f>D98*C41</f>
        <v>0</v>
      </c>
    </row>
    <row r="100" spans="1:4" ht="30" x14ac:dyDescent="0.25">
      <c r="A100" s="9" t="s">
        <v>12</v>
      </c>
      <c r="B100" s="10" t="s">
        <v>85</v>
      </c>
      <c r="C100" s="42">
        <v>0</v>
      </c>
      <c r="D100" s="16">
        <f>(((D17+D17/12)*(4/12)*C98)*C41)</f>
        <v>0</v>
      </c>
    </row>
    <row r="101" spans="1:4" x14ac:dyDescent="0.25">
      <c r="A101" s="9" t="s">
        <v>14</v>
      </c>
      <c r="B101" s="10" t="s">
        <v>53</v>
      </c>
      <c r="C101" s="42">
        <v>0</v>
      </c>
      <c r="D101" s="16">
        <v>0</v>
      </c>
    </row>
    <row r="102" spans="1:4" x14ac:dyDescent="0.25">
      <c r="A102" s="9"/>
      <c r="B102" s="10" t="s">
        <v>86</v>
      </c>
      <c r="C102" s="42"/>
      <c r="D102" s="16">
        <f>SUM(D98:D101)</f>
        <v>0</v>
      </c>
    </row>
    <row r="103" spans="1:4" x14ac:dyDescent="0.25">
      <c r="A103" s="5"/>
      <c r="B103" s="5"/>
      <c r="C103" s="5"/>
      <c r="D103" s="5"/>
    </row>
    <row r="104" spans="1:4" x14ac:dyDescent="0.25">
      <c r="A104" s="5"/>
      <c r="B104" s="5"/>
      <c r="C104" s="5"/>
      <c r="D104" s="5"/>
    </row>
    <row r="105" spans="1:4" x14ac:dyDescent="0.25">
      <c r="A105" s="122" t="s">
        <v>87</v>
      </c>
      <c r="B105" s="122"/>
      <c r="C105" s="122"/>
      <c r="D105" s="5"/>
    </row>
    <row r="106" spans="1:4" x14ac:dyDescent="0.25">
      <c r="A106" s="15"/>
      <c r="B106" s="5"/>
      <c r="C106" s="5"/>
      <c r="D106" s="5"/>
    </row>
    <row r="107" spans="1:4" x14ac:dyDescent="0.25">
      <c r="A107" s="1" t="s">
        <v>88</v>
      </c>
      <c r="B107" s="6" t="s">
        <v>89</v>
      </c>
      <c r="C107" s="7"/>
      <c r="D107" s="8" t="s">
        <v>7</v>
      </c>
    </row>
    <row r="108" spans="1:4" x14ac:dyDescent="0.25">
      <c r="A108" s="9" t="s">
        <v>8</v>
      </c>
      <c r="B108" s="10" t="s">
        <v>90</v>
      </c>
      <c r="C108" s="7"/>
      <c r="D108" s="16">
        <f>((((D10+D11)/180)*1.5)*4.35)*3</f>
        <v>0</v>
      </c>
    </row>
    <row r="109" spans="1:4" ht="16.5" customHeight="1" x14ac:dyDescent="0.25">
      <c r="A109" s="119" t="s">
        <v>20</v>
      </c>
      <c r="B109" s="119"/>
      <c r="C109" s="7"/>
      <c r="D109" s="23">
        <f>D108</f>
        <v>0</v>
      </c>
    </row>
    <row r="110" spans="1:4" x14ac:dyDescent="0.25">
      <c r="A110" s="5"/>
      <c r="B110" s="5"/>
      <c r="C110" s="5"/>
      <c r="D110" s="5"/>
    </row>
    <row r="111" spans="1:4" x14ac:dyDescent="0.25">
      <c r="A111" s="5"/>
      <c r="B111" s="5"/>
      <c r="C111" s="5"/>
      <c r="D111" s="5"/>
    </row>
    <row r="112" spans="1:4" x14ac:dyDescent="0.25">
      <c r="A112" s="122" t="s">
        <v>91</v>
      </c>
      <c r="B112" s="122"/>
      <c r="C112" s="122"/>
      <c r="D112" s="5"/>
    </row>
    <row r="113" spans="1:4" x14ac:dyDescent="0.25">
      <c r="A113" s="15"/>
      <c r="B113" s="5"/>
      <c r="C113" s="5"/>
      <c r="D113" s="5"/>
    </row>
    <row r="114" spans="1:4" x14ac:dyDescent="0.25">
      <c r="A114" s="1">
        <v>4</v>
      </c>
      <c r="B114" s="6" t="s">
        <v>92</v>
      </c>
      <c r="C114" s="7"/>
      <c r="D114" s="8" t="s">
        <v>7</v>
      </c>
    </row>
    <row r="115" spans="1:4" x14ac:dyDescent="0.25">
      <c r="A115" s="9" t="s">
        <v>71</v>
      </c>
      <c r="B115" s="10" t="s">
        <v>93</v>
      </c>
      <c r="C115" s="7"/>
      <c r="D115" s="24">
        <f>D93</f>
        <v>0</v>
      </c>
    </row>
    <row r="116" spans="1:4" x14ac:dyDescent="0.25">
      <c r="A116" s="9" t="s">
        <v>82</v>
      </c>
      <c r="B116" s="10" t="s">
        <v>94</v>
      </c>
      <c r="C116" s="7"/>
      <c r="D116" s="24">
        <f>D101</f>
        <v>0</v>
      </c>
    </row>
    <row r="117" spans="1:4" x14ac:dyDescent="0.25">
      <c r="A117" s="9" t="s">
        <v>88</v>
      </c>
      <c r="B117" s="10" t="s">
        <v>95</v>
      </c>
      <c r="C117" s="7"/>
      <c r="D117" s="24">
        <f>D109</f>
        <v>0</v>
      </c>
    </row>
    <row r="118" spans="1:4" ht="16.5" customHeight="1" x14ac:dyDescent="0.25">
      <c r="A118" s="119" t="s">
        <v>20</v>
      </c>
      <c r="B118" s="119"/>
      <c r="C118" s="7"/>
      <c r="D118" s="23">
        <f>SUM(D115:D117)</f>
        <v>0</v>
      </c>
    </row>
    <row r="119" spans="1:4" x14ac:dyDescent="0.25">
      <c r="A119" s="5"/>
      <c r="B119" s="5"/>
      <c r="C119" s="5"/>
      <c r="D119" s="5"/>
    </row>
    <row r="120" spans="1:4" x14ac:dyDescent="0.25">
      <c r="A120" s="5"/>
      <c r="B120" s="5"/>
      <c r="C120" s="5"/>
      <c r="D120" s="5"/>
    </row>
    <row r="121" spans="1:4" x14ac:dyDescent="0.25">
      <c r="A121" s="120" t="s">
        <v>96</v>
      </c>
      <c r="B121" s="120"/>
      <c r="C121" s="120"/>
      <c r="D121" s="5"/>
    </row>
    <row r="122" spans="1:4" x14ac:dyDescent="0.25">
      <c r="A122" s="5"/>
      <c r="B122" s="5"/>
      <c r="C122" s="5"/>
      <c r="D122" s="5"/>
    </row>
    <row r="123" spans="1:4" x14ac:dyDescent="0.25">
      <c r="A123" s="1">
        <v>5</v>
      </c>
      <c r="B123" s="43" t="s">
        <v>97</v>
      </c>
      <c r="C123" s="7"/>
      <c r="D123" s="8" t="s">
        <v>7</v>
      </c>
    </row>
    <row r="124" spans="1:4" x14ac:dyDescent="0.25">
      <c r="A124" s="9" t="s">
        <v>8</v>
      </c>
      <c r="B124" s="10" t="s">
        <v>98</v>
      </c>
      <c r="C124" s="7"/>
      <c r="D124" s="22">
        <v>0</v>
      </c>
    </row>
    <row r="125" spans="1:4" x14ac:dyDescent="0.25">
      <c r="A125" s="9" t="s">
        <v>10</v>
      </c>
      <c r="B125" s="10" t="s">
        <v>99</v>
      </c>
      <c r="C125" s="7"/>
      <c r="D125" s="22">
        <v>0</v>
      </c>
    </row>
    <row r="126" spans="1:4" x14ac:dyDescent="0.25">
      <c r="A126" s="9" t="s">
        <v>12</v>
      </c>
      <c r="B126" s="10" t="s">
        <v>100</v>
      </c>
      <c r="C126" s="7"/>
      <c r="D126" s="22">
        <v>0</v>
      </c>
    </row>
    <row r="127" spans="1:4" x14ac:dyDescent="0.25">
      <c r="A127" s="9" t="s">
        <v>14</v>
      </c>
      <c r="B127" s="10" t="s">
        <v>19</v>
      </c>
      <c r="C127" s="7"/>
      <c r="D127" s="22">
        <v>0</v>
      </c>
    </row>
    <row r="128" spans="1:4" ht="16.5" customHeight="1" x14ac:dyDescent="0.25">
      <c r="A128" s="119" t="s">
        <v>41</v>
      </c>
      <c r="B128" s="119"/>
      <c r="C128" s="7"/>
      <c r="D128" s="23">
        <f>SUM(D124:D127)</f>
        <v>0</v>
      </c>
    </row>
    <row r="129" spans="1:4" x14ac:dyDescent="0.25">
      <c r="A129" s="5"/>
      <c r="B129" s="5"/>
      <c r="C129" s="5"/>
      <c r="D129" s="5"/>
    </row>
    <row r="130" spans="1:4" x14ac:dyDescent="0.25">
      <c r="A130" s="5"/>
      <c r="B130" s="5"/>
      <c r="C130" s="5"/>
      <c r="D130" s="5"/>
    </row>
    <row r="131" spans="1:4" x14ac:dyDescent="0.25">
      <c r="A131" s="120" t="s">
        <v>101</v>
      </c>
      <c r="B131" s="120"/>
      <c r="C131" s="120"/>
      <c r="D131" s="5"/>
    </row>
    <row r="132" spans="1:4" x14ac:dyDescent="0.25">
      <c r="A132" s="5"/>
      <c r="B132" s="5"/>
      <c r="C132" s="5"/>
      <c r="D132" s="5"/>
    </row>
    <row r="133" spans="1:4" x14ac:dyDescent="0.25">
      <c r="A133" s="1">
        <v>6</v>
      </c>
      <c r="B133" s="44" t="s">
        <v>102</v>
      </c>
      <c r="C133" s="8" t="s">
        <v>30</v>
      </c>
      <c r="D133" s="8" t="s">
        <v>7</v>
      </c>
    </row>
    <row r="134" spans="1:4" x14ac:dyDescent="0.25">
      <c r="A134" s="9" t="s">
        <v>8</v>
      </c>
      <c r="B134" s="17" t="s">
        <v>103</v>
      </c>
      <c r="C134" s="45">
        <v>0</v>
      </c>
      <c r="D134" s="16">
        <f>(D17+D64+D78+D118+D128)*C134</f>
        <v>0</v>
      </c>
    </row>
    <row r="135" spans="1:4" x14ac:dyDescent="0.25">
      <c r="A135" s="9" t="s">
        <v>10</v>
      </c>
      <c r="B135" s="17" t="s">
        <v>104</v>
      </c>
      <c r="C135" s="45">
        <v>0</v>
      </c>
      <c r="D135" s="16">
        <f>(D17+D64+D78+D118+D128+D134)*C135</f>
        <v>0</v>
      </c>
    </row>
    <row r="136" spans="1:4" x14ac:dyDescent="0.25">
      <c r="A136" s="9" t="s">
        <v>12</v>
      </c>
      <c r="B136" s="17" t="s">
        <v>105</v>
      </c>
      <c r="C136" s="46">
        <f>1-(SUM(C137:C139))</f>
        <v>1</v>
      </c>
      <c r="D136" s="47">
        <f>(D17+D64+D78+D118+D128+D134+D135)/C136</f>
        <v>0</v>
      </c>
    </row>
    <row r="137" spans="1:4" x14ac:dyDescent="0.25">
      <c r="A137" s="9"/>
      <c r="B137" s="17" t="s">
        <v>106</v>
      </c>
      <c r="C137" s="45">
        <v>0</v>
      </c>
      <c r="D137" s="16">
        <f>D136*C137</f>
        <v>0</v>
      </c>
    </row>
    <row r="138" spans="1:4" x14ac:dyDescent="0.25">
      <c r="A138" s="9"/>
      <c r="B138" s="17" t="s">
        <v>107</v>
      </c>
      <c r="C138" s="45">
        <v>0</v>
      </c>
      <c r="D138" s="16">
        <f>D137*C138</f>
        <v>0</v>
      </c>
    </row>
    <row r="139" spans="1:4" x14ac:dyDescent="0.25">
      <c r="A139" s="9"/>
      <c r="B139" s="17" t="s">
        <v>108</v>
      </c>
      <c r="C139" s="45">
        <v>0</v>
      </c>
      <c r="D139" s="16">
        <f>D136*C139</f>
        <v>0</v>
      </c>
    </row>
    <row r="140" spans="1:4" ht="16.5" customHeight="1" x14ac:dyDescent="0.25">
      <c r="A140" s="121" t="s">
        <v>41</v>
      </c>
      <c r="B140" s="121"/>
      <c r="C140" s="28"/>
      <c r="D140" s="16">
        <f>D134+D135+D137+D139</f>
        <v>0</v>
      </c>
    </row>
    <row r="141" spans="1:4" x14ac:dyDescent="0.25">
      <c r="A141" s="5"/>
      <c r="B141" s="5"/>
      <c r="C141" s="5"/>
      <c r="D141" s="5"/>
    </row>
    <row r="142" spans="1:4" x14ac:dyDescent="0.25">
      <c r="A142" s="5"/>
      <c r="B142" s="5"/>
      <c r="C142" s="5"/>
      <c r="D142" s="5"/>
    </row>
    <row r="143" spans="1:4" x14ac:dyDescent="0.25">
      <c r="A143" s="120" t="s">
        <v>109</v>
      </c>
      <c r="B143" s="120"/>
      <c r="C143" s="120"/>
      <c r="D143" s="5"/>
    </row>
    <row r="144" spans="1:4" x14ac:dyDescent="0.25">
      <c r="A144" s="5"/>
      <c r="B144" s="5"/>
      <c r="C144" s="5"/>
      <c r="D144" s="5"/>
    </row>
    <row r="145" spans="1:4" x14ac:dyDescent="0.25">
      <c r="A145" s="1"/>
      <c r="B145" s="6" t="s">
        <v>110</v>
      </c>
      <c r="C145" s="7"/>
      <c r="D145" s="8" t="s">
        <v>7</v>
      </c>
    </row>
    <row r="146" spans="1:4" x14ac:dyDescent="0.25">
      <c r="A146" s="48" t="s">
        <v>8</v>
      </c>
      <c r="B146" s="10" t="s">
        <v>5</v>
      </c>
      <c r="C146" s="7"/>
      <c r="D146" s="49">
        <f>D17</f>
        <v>0</v>
      </c>
    </row>
    <row r="147" spans="1:4" x14ac:dyDescent="0.25">
      <c r="A147" s="48" t="s">
        <v>10</v>
      </c>
      <c r="B147" s="10" t="s">
        <v>21</v>
      </c>
      <c r="C147" s="7"/>
      <c r="D147" s="50">
        <f>D64</f>
        <v>0</v>
      </c>
    </row>
    <row r="148" spans="1:4" x14ac:dyDescent="0.25">
      <c r="A148" s="48" t="s">
        <v>12</v>
      </c>
      <c r="B148" s="10" t="s">
        <v>59</v>
      </c>
      <c r="C148" s="7"/>
      <c r="D148" s="50">
        <f>D78</f>
        <v>0</v>
      </c>
    </row>
    <row r="149" spans="1:4" x14ac:dyDescent="0.25">
      <c r="A149" s="48" t="s">
        <v>14</v>
      </c>
      <c r="B149" s="10" t="s">
        <v>69</v>
      </c>
      <c r="C149" s="7"/>
      <c r="D149" s="49">
        <f>D118</f>
        <v>0</v>
      </c>
    </row>
    <row r="150" spans="1:4" x14ac:dyDescent="0.25">
      <c r="A150" s="48" t="s">
        <v>16</v>
      </c>
      <c r="B150" s="10" t="s">
        <v>96</v>
      </c>
      <c r="C150" s="7"/>
      <c r="D150" s="49">
        <f>D128</f>
        <v>0</v>
      </c>
    </row>
    <row r="151" spans="1:4" ht="16.5" customHeight="1" x14ac:dyDescent="0.25">
      <c r="A151" s="119" t="s">
        <v>111</v>
      </c>
      <c r="B151" s="119"/>
      <c r="C151" s="7"/>
      <c r="D151" s="49">
        <f>SUM(D146:D150)</f>
        <v>0</v>
      </c>
    </row>
    <row r="152" spans="1:4" x14ac:dyDescent="0.25">
      <c r="A152" s="48" t="s">
        <v>36</v>
      </c>
      <c r="B152" s="10" t="s">
        <v>112</v>
      </c>
      <c r="C152" s="7"/>
      <c r="D152" s="50">
        <f>D140</f>
        <v>0</v>
      </c>
    </row>
    <row r="153" spans="1:4" ht="16.5" customHeight="1" x14ac:dyDescent="0.25">
      <c r="A153" s="119" t="s">
        <v>113</v>
      </c>
      <c r="B153" s="119"/>
      <c r="C153" s="7"/>
      <c r="D153" s="49">
        <f>SUM(D151:D152)</f>
        <v>0</v>
      </c>
    </row>
  </sheetData>
  <sheetProtection algorithmName="SHA-512" hashValue="/UOnB2bC6OafBsWU1QtvHQFlM+etbqP053eh2igCcspbwxAUgaiAsEm7rFaSK4aTNbNYY/NpVAjSC+xnXZMThQ==" saltValue="5MSGIBjkw1xDL+RVuqQQqA==" spinCount="100000" sheet="1" objects="1" scenarios="1"/>
  <mergeCells count="32">
    <mergeCell ref="A3:D3"/>
    <mergeCell ref="A4:D4"/>
    <mergeCell ref="A5:D5"/>
    <mergeCell ref="A6:D6"/>
    <mergeCell ref="A7:D7"/>
    <mergeCell ref="A17:B17"/>
    <mergeCell ref="A20:D20"/>
    <mergeCell ref="A22:D22"/>
    <mergeCell ref="A27:B27"/>
    <mergeCell ref="A30:D30"/>
    <mergeCell ref="A41:B41"/>
    <mergeCell ref="A44:C44"/>
    <mergeCell ref="A54:B54"/>
    <mergeCell ref="A57:C57"/>
    <mergeCell ref="A64:B64"/>
    <mergeCell ref="A67:C67"/>
    <mergeCell ref="A78:B78"/>
    <mergeCell ref="A81:C81"/>
    <mergeCell ref="A84:C84"/>
    <mergeCell ref="A93:B93"/>
    <mergeCell ref="A95:C95"/>
    <mergeCell ref="A105:C105"/>
    <mergeCell ref="A109:B109"/>
    <mergeCell ref="A112:C112"/>
    <mergeCell ref="A118:B118"/>
    <mergeCell ref="A151:B151"/>
    <mergeCell ref="A153:B153"/>
    <mergeCell ref="A121:C121"/>
    <mergeCell ref="A128:B128"/>
    <mergeCell ref="A131:C131"/>
    <mergeCell ref="A140:B140"/>
    <mergeCell ref="A143:C143"/>
  </mergeCells>
  <pageMargins left="0.7" right="0.7" top="0.75" bottom="0.75" header="0.51180555555555496" footer="0.51180555555555496"/>
  <pageSetup paperSize="9" scale="69" firstPageNumber="0" fitToHeight="0" orientation="portrait" horizontalDpi="300" verticalDpi="300" r:id="rId1"/>
  <rowBreaks count="2" manualBreakCount="2">
    <brk id="65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53"/>
  <sheetViews>
    <sheetView view="pageBreakPreview" topLeftCell="A92" zoomScale="85" zoomScaleNormal="100" zoomScaleSheetLayoutView="85" workbookViewId="0">
      <selection activeCell="B48" sqref="B48"/>
    </sheetView>
  </sheetViews>
  <sheetFormatPr defaultColWidth="9.140625" defaultRowHeight="15.75" x14ac:dyDescent="0.25"/>
  <cols>
    <col min="1" max="1" width="9.140625" style="2"/>
    <col min="2" max="2" width="79.85546875" style="2" customWidth="1"/>
    <col min="3" max="3" width="26.140625" style="2" customWidth="1"/>
    <col min="4" max="5" width="15.140625" style="2" customWidth="1"/>
    <col min="6" max="1024" width="9.140625" style="2"/>
  </cols>
  <sheetData>
    <row r="1" spans="1:4" x14ac:dyDescent="0.25">
      <c r="A1" s="3" t="s">
        <v>0</v>
      </c>
      <c r="B1" s="3"/>
      <c r="C1" s="3"/>
      <c r="D1" s="3"/>
    </row>
    <row r="2" spans="1:4" x14ac:dyDescent="0.25">
      <c r="A2" s="4"/>
      <c r="B2" s="4"/>
      <c r="C2" s="4"/>
      <c r="D2" s="4"/>
    </row>
    <row r="3" spans="1:4" x14ac:dyDescent="0.25">
      <c r="A3" s="124" t="s">
        <v>114</v>
      </c>
      <c r="B3" s="124"/>
      <c r="C3" s="124"/>
      <c r="D3" s="124"/>
    </row>
    <row r="4" spans="1:4" x14ac:dyDescent="0.25">
      <c r="A4" s="125" t="s">
        <v>2</v>
      </c>
      <c r="B4" s="125"/>
      <c r="C4" s="125"/>
      <c r="D4" s="125"/>
    </row>
    <row r="5" spans="1:4" x14ac:dyDescent="0.25">
      <c r="A5" s="125" t="s">
        <v>3</v>
      </c>
      <c r="B5" s="125"/>
      <c r="C5" s="125"/>
      <c r="D5" s="125"/>
    </row>
    <row r="6" spans="1:4" x14ac:dyDescent="0.25">
      <c r="A6" s="126" t="s">
        <v>4</v>
      </c>
      <c r="B6" s="126"/>
      <c r="C6" s="126"/>
      <c r="D6" s="126"/>
    </row>
    <row r="7" spans="1:4" x14ac:dyDescent="0.25">
      <c r="A7" s="127" t="s">
        <v>5</v>
      </c>
      <c r="B7" s="127"/>
      <c r="C7" s="127"/>
      <c r="D7" s="127"/>
    </row>
    <row r="8" spans="1:4" x14ac:dyDescent="0.25">
      <c r="A8" s="5"/>
      <c r="B8" s="5"/>
      <c r="C8" s="5"/>
      <c r="D8" s="5"/>
    </row>
    <row r="9" spans="1:4" x14ac:dyDescent="0.25">
      <c r="A9" s="1">
        <v>1</v>
      </c>
      <c r="B9" s="6" t="s">
        <v>6</v>
      </c>
      <c r="C9" s="51"/>
      <c r="D9" s="8" t="s">
        <v>7</v>
      </c>
    </row>
    <row r="10" spans="1:4" ht="26.25" customHeight="1" x14ac:dyDescent="0.25">
      <c r="A10" s="9" t="s">
        <v>8</v>
      </c>
      <c r="B10" s="10" t="s">
        <v>115</v>
      </c>
      <c r="C10" s="21"/>
      <c r="D10" s="13">
        <f>'BOMBEIRO DIURNO'!D10/180*12*4.35</f>
        <v>0</v>
      </c>
    </row>
    <row r="11" spans="1:4" x14ac:dyDescent="0.25">
      <c r="A11" s="9" t="s">
        <v>10</v>
      </c>
      <c r="B11" s="10" t="s">
        <v>116</v>
      </c>
      <c r="C11" s="12">
        <v>0</v>
      </c>
      <c r="D11" s="13">
        <f>D10*C11</f>
        <v>0</v>
      </c>
    </row>
    <row r="12" spans="1:4" x14ac:dyDescent="0.25">
      <c r="A12" s="9" t="s">
        <v>12</v>
      </c>
      <c r="B12" s="10" t="s">
        <v>13</v>
      </c>
      <c r="C12" s="7"/>
      <c r="D12" s="11"/>
    </row>
    <row r="13" spans="1:4" x14ac:dyDescent="0.25">
      <c r="A13" s="9" t="s">
        <v>14</v>
      </c>
      <c r="B13" s="10" t="s">
        <v>15</v>
      </c>
      <c r="C13" s="14"/>
      <c r="D13" s="13">
        <f>((D10+D11)/180*0.2)*C13</f>
        <v>0</v>
      </c>
    </row>
    <row r="14" spans="1:4" x14ac:dyDescent="0.25">
      <c r="A14" s="9" t="s">
        <v>16</v>
      </c>
      <c r="B14" s="10" t="s">
        <v>17</v>
      </c>
      <c r="C14" s="7"/>
      <c r="D14" s="13">
        <f>PRODUCT(((C13/52.5)*60)-C13)*(((D10+D11)/180*1.2))</f>
        <v>0</v>
      </c>
    </row>
    <row r="15" spans="1:4" x14ac:dyDescent="0.25">
      <c r="A15" s="9"/>
      <c r="B15" s="10"/>
      <c r="C15" s="7"/>
      <c r="D15" s="13"/>
    </row>
    <row r="16" spans="1:4" x14ac:dyDescent="0.25">
      <c r="A16" s="9" t="s">
        <v>18</v>
      </c>
      <c r="B16" s="10" t="s">
        <v>19</v>
      </c>
      <c r="C16" s="7"/>
      <c r="D16" s="11"/>
    </row>
    <row r="17" spans="1:4" ht="16.5" customHeight="1" x14ac:dyDescent="0.25">
      <c r="A17" s="119" t="s">
        <v>20</v>
      </c>
      <c r="B17" s="119"/>
      <c r="C17" s="7"/>
      <c r="D17" s="13">
        <f>SUM(D10:D14)+D16</f>
        <v>0</v>
      </c>
    </row>
    <row r="18" spans="1:4" x14ac:dyDescent="0.25">
      <c r="A18" s="5"/>
      <c r="B18" s="5"/>
      <c r="C18" s="5"/>
      <c r="D18" s="5"/>
    </row>
    <row r="19" spans="1:4" x14ac:dyDescent="0.25">
      <c r="A19" s="5"/>
      <c r="B19" s="5"/>
      <c r="C19" s="5"/>
      <c r="D19" s="5"/>
    </row>
    <row r="20" spans="1:4" x14ac:dyDescent="0.25">
      <c r="A20" s="120" t="s">
        <v>21</v>
      </c>
      <c r="B20" s="120"/>
      <c r="C20" s="120"/>
      <c r="D20" s="120"/>
    </row>
    <row r="21" spans="1:4" x14ac:dyDescent="0.25">
      <c r="A21" s="15"/>
      <c r="B21" s="5"/>
      <c r="C21" s="5"/>
      <c r="D21" s="5"/>
    </row>
    <row r="22" spans="1:4" x14ac:dyDescent="0.25">
      <c r="A22" s="122" t="s">
        <v>22</v>
      </c>
      <c r="B22" s="122"/>
      <c r="C22" s="122"/>
      <c r="D22" s="122"/>
    </row>
    <row r="23" spans="1:4" x14ac:dyDescent="0.25">
      <c r="A23" s="5"/>
      <c r="B23" s="5"/>
      <c r="C23" s="5"/>
      <c r="D23" s="5"/>
    </row>
    <row r="24" spans="1:4" x14ac:dyDescent="0.25">
      <c r="A24" s="1" t="s">
        <v>23</v>
      </c>
      <c r="B24" s="6" t="s">
        <v>24</v>
      </c>
      <c r="C24" s="7"/>
      <c r="D24" s="8" t="s">
        <v>7</v>
      </c>
    </row>
    <row r="25" spans="1:4" x14ac:dyDescent="0.25">
      <c r="A25" s="9" t="s">
        <v>8</v>
      </c>
      <c r="B25" s="10" t="s">
        <v>25</v>
      </c>
      <c r="C25" s="7"/>
      <c r="D25" s="16">
        <f>D17/12</f>
        <v>0</v>
      </c>
    </row>
    <row r="26" spans="1:4" x14ac:dyDescent="0.25">
      <c r="A26" s="9" t="s">
        <v>10</v>
      </c>
      <c r="B26" s="10" t="s">
        <v>26</v>
      </c>
      <c r="C26" s="7"/>
      <c r="D26" s="16">
        <f>(D17/12)+(D17*1/3/12)</f>
        <v>0</v>
      </c>
    </row>
    <row r="27" spans="1:4" ht="16.5" customHeight="1" x14ac:dyDescent="0.25">
      <c r="A27" s="119" t="s">
        <v>20</v>
      </c>
      <c r="B27" s="119"/>
      <c r="C27" s="7"/>
      <c r="D27" s="16">
        <f>SUM(D25:D26)</f>
        <v>0</v>
      </c>
    </row>
    <row r="28" spans="1:4" x14ac:dyDescent="0.25">
      <c r="A28" s="5"/>
      <c r="B28" s="5"/>
      <c r="C28" s="5"/>
      <c r="D28" s="5"/>
    </row>
    <row r="29" spans="1:4" x14ac:dyDescent="0.25">
      <c r="A29" s="5"/>
      <c r="B29" s="5"/>
      <c r="C29" s="5"/>
      <c r="D29" s="5"/>
    </row>
    <row r="30" spans="1:4" ht="32.25" customHeight="1" x14ac:dyDescent="0.25">
      <c r="A30" s="123" t="s">
        <v>27</v>
      </c>
      <c r="B30" s="123"/>
      <c r="C30" s="123"/>
      <c r="D30" s="123"/>
    </row>
    <row r="31" spans="1:4" x14ac:dyDescent="0.25">
      <c r="A31" s="5"/>
      <c r="B31" s="5"/>
      <c r="C31" s="5"/>
      <c r="D31" s="5"/>
    </row>
    <row r="32" spans="1:4" x14ac:dyDescent="0.25">
      <c r="A32" s="1" t="s">
        <v>28</v>
      </c>
      <c r="B32" s="8" t="s">
        <v>29</v>
      </c>
      <c r="C32" s="8" t="s">
        <v>30</v>
      </c>
      <c r="D32" s="8" t="s">
        <v>7</v>
      </c>
    </row>
    <row r="33" spans="1:4" x14ac:dyDescent="0.25">
      <c r="A33" s="9" t="s">
        <v>8</v>
      </c>
      <c r="B33" s="17" t="s">
        <v>31</v>
      </c>
      <c r="C33" s="18">
        <v>0</v>
      </c>
      <c r="D33" s="16">
        <f t="shared" ref="D33:D40" si="0">($D$17*C33)+($D$27*C33)</f>
        <v>0</v>
      </c>
    </row>
    <row r="34" spans="1:4" x14ac:dyDescent="0.25">
      <c r="A34" s="9" t="s">
        <v>10</v>
      </c>
      <c r="B34" s="17" t="s">
        <v>32</v>
      </c>
      <c r="C34" s="18">
        <v>0</v>
      </c>
      <c r="D34" s="16">
        <f t="shared" si="0"/>
        <v>0</v>
      </c>
    </row>
    <row r="35" spans="1:4" x14ac:dyDescent="0.25">
      <c r="A35" s="9" t="s">
        <v>12</v>
      </c>
      <c r="B35" s="17" t="s">
        <v>33</v>
      </c>
      <c r="C35" s="19">
        <v>0</v>
      </c>
      <c r="D35" s="16">
        <f t="shared" si="0"/>
        <v>0</v>
      </c>
    </row>
    <row r="36" spans="1:4" x14ac:dyDescent="0.25">
      <c r="A36" s="9" t="s">
        <v>14</v>
      </c>
      <c r="B36" s="17" t="s">
        <v>34</v>
      </c>
      <c r="C36" s="18">
        <v>0</v>
      </c>
      <c r="D36" s="16">
        <f t="shared" si="0"/>
        <v>0</v>
      </c>
    </row>
    <row r="37" spans="1:4" x14ac:dyDescent="0.25">
      <c r="A37" s="9" t="s">
        <v>16</v>
      </c>
      <c r="B37" s="17" t="s">
        <v>35</v>
      </c>
      <c r="C37" s="18">
        <v>0</v>
      </c>
      <c r="D37" s="16">
        <f t="shared" si="0"/>
        <v>0</v>
      </c>
    </row>
    <row r="38" spans="1:4" x14ac:dyDescent="0.25">
      <c r="A38" s="9" t="s">
        <v>36</v>
      </c>
      <c r="B38" s="17" t="s">
        <v>37</v>
      </c>
      <c r="C38" s="18">
        <v>0</v>
      </c>
      <c r="D38" s="16">
        <f t="shared" si="0"/>
        <v>0</v>
      </c>
    </row>
    <row r="39" spans="1:4" x14ac:dyDescent="0.25">
      <c r="A39" s="9" t="s">
        <v>18</v>
      </c>
      <c r="B39" s="17" t="s">
        <v>38</v>
      </c>
      <c r="C39" s="18">
        <v>0</v>
      </c>
      <c r="D39" s="16">
        <f t="shared" si="0"/>
        <v>0</v>
      </c>
    </row>
    <row r="40" spans="1:4" x14ac:dyDescent="0.25">
      <c r="A40" s="9" t="s">
        <v>39</v>
      </c>
      <c r="B40" s="17" t="s">
        <v>40</v>
      </c>
      <c r="C40" s="18">
        <v>0</v>
      </c>
      <c r="D40" s="16">
        <f t="shared" si="0"/>
        <v>0</v>
      </c>
    </row>
    <row r="41" spans="1:4" ht="16.5" customHeight="1" x14ac:dyDescent="0.25">
      <c r="A41" s="121" t="s">
        <v>41</v>
      </c>
      <c r="B41" s="121"/>
      <c r="C41" s="20">
        <f>SUM(C33:C40)</f>
        <v>0</v>
      </c>
      <c r="D41" s="16">
        <f>SUM(D33:D40)</f>
        <v>0</v>
      </c>
    </row>
    <row r="42" spans="1:4" x14ac:dyDescent="0.25">
      <c r="A42" s="5"/>
      <c r="B42" s="5"/>
      <c r="C42" s="5"/>
      <c r="D42" s="5"/>
    </row>
    <row r="43" spans="1:4" x14ac:dyDescent="0.25">
      <c r="A43" s="5"/>
      <c r="B43" s="5"/>
      <c r="C43" s="5"/>
      <c r="D43" s="5"/>
    </row>
    <row r="44" spans="1:4" x14ac:dyDescent="0.25">
      <c r="A44" s="122" t="s">
        <v>42</v>
      </c>
      <c r="B44" s="122"/>
      <c r="C44" s="122"/>
      <c r="D44" s="5"/>
    </row>
    <row r="45" spans="1:4" x14ac:dyDescent="0.25">
      <c r="A45" s="5"/>
      <c r="B45" s="5"/>
      <c r="C45" s="5"/>
      <c r="D45" s="5"/>
    </row>
    <row r="46" spans="1:4" x14ac:dyDescent="0.25">
      <c r="A46" s="1" t="s">
        <v>43</v>
      </c>
      <c r="B46" s="6" t="s">
        <v>44</v>
      </c>
      <c r="C46" s="7"/>
      <c r="D46" s="8" t="s">
        <v>7</v>
      </c>
    </row>
    <row r="47" spans="1:4" ht="51" customHeight="1" x14ac:dyDescent="0.25">
      <c r="A47" s="9" t="s">
        <v>8</v>
      </c>
      <c r="B47" s="10" t="s">
        <v>45</v>
      </c>
      <c r="C47" s="21" t="s">
        <v>46</v>
      </c>
      <c r="D47" s="22">
        <v>0</v>
      </c>
    </row>
    <row r="48" spans="1:4" ht="35.25" thickBot="1" x14ac:dyDescent="0.3">
      <c r="A48" s="9" t="s">
        <v>10</v>
      </c>
      <c r="B48" s="10" t="s">
        <v>47</v>
      </c>
      <c r="C48" s="21" t="s">
        <v>48</v>
      </c>
      <c r="D48" s="22">
        <v>0</v>
      </c>
    </row>
    <row r="49" spans="1:4" ht="16.5" thickBot="1" x14ac:dyDescent="0.3">
      <c r="A49" s="9" t="s">
        <v>12</v>
      </c>
      <c r="B49" s="10" t="s">
        <v>49</v>
      </c>
      <c r="C49" s="7"/>
      <c r="D49" s="22">
        <v>0</v>
      </c>
    </row>
    <row r="50" spans="1:4" ht="16.5" thickBot="1" x14ac:dyDescent="0.3">
      <c r="A50" s="9" t="s">
        <v>14</v>
      </c>
      <c r="B50" s="116" t="s">
        <v>50</v>
      </c>
      <c r="C50" s="7"/>
      <c r="D50" s="22">
        <v>0</v>
      </c>
    </row>
    <row r="51" spans="1:4" ht="16.5" thickBot="1" x14ac:dyDescent="0.3">
      <c r="A51" s="9" t="s">
        <v>16</v>
      </c>
      <c r="B51" s="116" t="s">
        <v>51</v>
      </c>
      <c r="C51" s="7"/>
      <c r="D51" s="22">
        <v>0</v>
      </c>
    </row>
    <row r="52" spans="1:4" ht="16.5" thickBot="1" x14ac:dyDescent="0.3">
      <c r="A52" s="9" t="s">
        <v>36</v>
      </c>
      <c r="B52" s="116" t="s">
        <v>52</v>
      </c>
      <c r="C52" s="7"/>
      <c r="D52" s="22">
        <v>0</v>
      </c>
    </row>
    <row r="53" spans="1:4" ht="16.5" thickBot="1" x14ac:dyDescent="0.3">
      <c r="A53" s="9" t="s">
        <v>18</v>
      </c>
      <c r="B53" s="10" t="s">
        <v>117</v>
      </c>
      <c r="C53" s="7"/>
      <c r="D53" s="22">
        <v>0</v>
      </c>
    </row>
    <row r="54" spans="1:4" ht="16.5" customHeight="1" x14ac:dyDescent="0.25">
      <c r="A54" s="119" t="s">
        <v>20</v>
      </c>
      <c r="B54" s="119"/>
      <c r="C54" s="7"/>
      <c r="D54" s="23">
        <f>SUM(D47:D53)</f>
        <v>0</v>
      </c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122" t="s">
        <v>54</v>
      </c>
      <c r="B57" s="122"/>
      <c r="C57" s="122"/>
      <c r="D57" s="5"/>
    </row>
    <row r="58" spans="1:4" x14ac:dyDescent="0.25">
      <c r="A58" s="5"/>
      <c r="B58" s="5"/>
      <c r="C58" s="5"/>
      <c r="D58" s="5"/>
    </row>
    <row r="59" spans="1:4" x14ac:dyDescent="0.25">
      <c r="A59" s="1">
        <v>2</v>
      </c>
      <c r="B59" s="6" t="s">
        <v>55</v>
      </c>
      <c r="C59" s="7"/>
      <c r="D59" s="8" t="s">
        <v>7</v>
      </c>
    </row>
    <row r="60" spans="1:4" x14ac:dyDescent="0.25">
      <c r="A60" s="9" t="s">
        <v>23</v>
      </c>
      <c r="B60" s="10" t="s">
        <v>24</v>
      </c>
      <c r="C60" s="7"/>
      <c r="D60" s="16">
        <f>D27</f>
        <v>0</v>
      </c>
    </row>
    <row r="61" spans="1:4" x14ac:dyDescent="0.25">
      <c r="A61" s="9" t="s">
        <v>28</v>
      </c>
      <c r="B61" s="10" t="s">
        <v>29</v>
      </c>
      <c r="C61" s="7"/>
      <c r="D61" s="16">
        <f>D41</f>
        <v>0</v>
      </c>
    </row>
    <row r="62" spans="1:4" ht="16.5" thickBot="1" x14ac:dyDescent="0.3">
      <c r="A62" s="9" t="s">
        <v>43</v>
      </c>
      <c r="B62" s="10" t="s">
        <v>44</v>
      </c>
      <c r="C62" s="7"/>
      <c r="D62" s="24">
        <f>D54</f>
        <v>0</v>
      </c>
    </row>
    <row r="63" spans="1:4" ht="24" thickBot="1" x14ac:dyDescent="0.3">
      <c r="A63" s="9" t="s">
        <v>56</v>
      </c>
      <c r="B63" s="10" t="s">
        <v>57</v>
      </c>
      <c r="C63" s="21" t="s">
        <v>118</v>
      </c>
      <c r="D63" s="22">
        <v>0</v>
      </c>
    </row>
    <row r="64" spans="1:4" ht="16.5" customHeight="1" thickBot="1" x14ac:dyDescent="0.3">
      <c r="A64" s="119" t="s">
        <v>20</v>
      </c>
      <c r="B64" s="119"/>
      <c r="C64" s="7"/>
      <c r="D64" s="16">
        <f>SUM(D60:D63)</f>
        <v>0</v>
      </c>
    </row>
    <row r="65" spans="1:4" x14ac:dyDescent="0.25">
      <c r="A65" s="2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120" t="s">
        <v>59</v>
      </c>
      <c r="B67" s="120"/>
      <c r="C67" s="120"/>
      <c r="D67" s="5"/>
    </row>
    <row r="68" spans="1:4" x14ac:dyDescent="0.25">
      <c r="A68" s="5"/>
      <c r="B68" s="5"/>
      <c r="C68" s="5"/>
      <c r="D68" s="5"/>
    </row>
    <row r="69" spans="1:4" x14ac:dyDescent="0.25">
      <c r="A69" s="1">
        <v>3</v>
      </c>
      <c r="B69" s="6" t="s">
        <v>60</v>
      </c>
      <c r="C69" s="7" t="s">
        <v>61</v>
      </c>
      <c r="D69" s="8" t="s">
        <v>7</v>
      </c>
    </row>
    <row r="70" spans="1:4" x14ac:dyDescent="0.25">
      <c r="A70" s="9" t="s">
        <v>8</v>
      </c>
      <c r="B70" s="26" t="s">
        <v>62</v>
      </c>
      <c r="C70" s="27">
        <v>0</v>
      </c>
      <c r="D70" s="16">
        <f>(D17/12)*C70</f>
        <v>0</v>
      </c>
    </row>
    <row r="71" spans="1:4" x14ac:dyDescent="0.25">
      <c r="A71" s="9" t="s">
        <v>10</v>
      </c>
      <c r="B71" s="26" t="s">
        <v>63</v>
      </c>
      <c r="C71" s="7"/>
      <c r="D71" s="16">
        <f>((D70+C40))</f>
        <v>0</v>
      </c>
    </row>
    <row r="72" spans="1:4" x14ac:dyDescent="0.25">
      <c r="A72" s="9" t="s">
        <v>12</v>
      </c>
      <c r="B72" s="26" t="s">
        <v>64</v>
      </c>
      <c r="C72" s="7"/>
      <c r="D72" s="28"/>
    </row>
    <row r="73" spans="1:4" x14ac:dyDescent="0.25">
      <c r="A73" s="9" t="s">
        <v>14</v>
      </c>
      <c r="B73" s="26" t="s">
        <v>65</v>
      </c>
      <c r="C73" s="29">
        <v>0</v>
      </c>
      <c r="D73" s="16">
        <f>(((D17/30)/12)*7)*C73</f>
        <v>0</v>
      </c>
    </row>
    <row r="74" spans="1:4" ht="30" x14ac:dyDescent="0.25">
      <c r="A74" s="9" t="s">
        <v>16</v>
      </c>
      <c r="B74" s="26" t="s">
        <v>66</v>
      </c>
      <c r="C74" s="30"/>
      <c r="D74" s="31">
        <f>(D73*C41)</f>
        <v>0</v>
      </c>
    </row>
    <row r="75" spans="1:4" x14ac:dyDescent="0.25">
      <c r="A75" s="9" t="s">
        <v>36</v>
      </c>
      <c r="B75" s="26" t="s">
        <v>67</v>
      </c>
      <c r="C75" s="7"/>
      <c r="D75" s="32">
        <f>SUM(D76:D77)</f>
        <v>0</v>
      </c>
    </row>
    <row r="76" spans="1:4" x14ac:dyDescent="0.25">
      <c r="A76" s="33"/>
      <c r="B76" s="26" t="s">
        <v>40</v>
      </c>
      <c r="C76" s="34">
        <v>0.4</v>
      </c>
      <c r="D76" s="16">
        <f>((((D17+D25+D26)*C76))*C40)</f>
        <v>0</v>
      </c>
    </row>
    <row r="77" spans="1:4" x14ac:dyDescent="0.25">
      <c r="A77" s="33"/>
      <c r="B77" s="26" t="s">
        <v>68</v>
      </c>
      <c r="C77" s="35">
        <v>0</v>
      </c>
      <c r="D77" s="16">
        <f>((((D17+D25+D26)*C77))*C40)</f>
        <v>0</v>
      </c>
    </row>
    <row r="78" spans="1:4" ht="16.5" customHeight="1" x14ac:dyDescent="0.25">
      <c r="A78" s="119" t="s">
        <v>20</v>
      </c>
      <c r="B78" s="119"/>
      <c r="C78" s="7"/>
      <c r="D78" s="16">
        <f>D70+D71+D73+D74+D75</f>
        <v>0</v>
      </c>
    </row>
    <row r="79" spans="1:4" x14ac:dyDescent="0.25">
      <c r="A79" s="5"/>
      <c r="B79" s="5"/>
      <c r="C79" s="5"/>
      <c r="D79" s="5"/>
    </row>
    <row r="80" spans="1:4" x14ac:dyDescent="0.25">
      <c r="A80" s="5"/>
      <c r="B80" s="5"/>
      <c r="C80" s="5"/>
      <c r="D80" s="5"/>
    </row>
    <row r="81" spans="1:4" x14ac:dyDescent="0.25">
      <c r="A81" s="120" t="s">
        <v>69</v>
      </c>
      <c r="B81" s="120"/>
      <c r="C81" s="120"/>
      <c r="D81" s="5"/>
    </row>
    <row r="82" spans="1:4" x14ac:dyDescent="0.25">
      <c r="A82" s="5"/>
      <c r="B82" s="5"/>
      <c r="C82" s="5"/>
      <c r="D82" s="5"/>
    </row>
    <row r="83" spans="1:4" x14ac:dyDescent="0.25">
      <c r="A83" s="5"/>
      <c r="B83" s="5"/>
      <c r="C83" s="5"/>
      <c r="D83" s="5"/>
    </row>
    <row r="84" spans="1:4" x14ac:dyDescent="0.25">
      <c r="A84" s="122" t="s">
        <v>70</v>
      </c>
      <c r="B84" s="122"/>
      <c r="C84" s="122"/>
      <c r="D84" s="5"/>
    </row>
    <row r="85" spans="1:4" x14ac:dyDescent="0.25">
      <c r="A85" s="15"/>
      <c r="B85" s="5"/>
      <c r="C85" s="5"/>
      <c r="D85" s="5"/>
    </row>
    <row r="86" spans="1:4" x14ac:dyDescent="0.25">
      <c r="A86" s="1" t="s">
        <v>71</v>
      </c>
      <c r="B86" s="6" t="s">
        <v>72</v>
      </c>
      <c r="C86" s="36" t="s">
        <v>73</v>
      </c>
      <c r="D86" s="8" t="s">
        <v>7</v>
      </c>
    </row>
    <row r="87" spans="1:4" x14ac:dyDescent="0.25">
      <c r="A87" s="9" t="s">
        <v>8</v>
      </c>
      <c r="B87" s="10" t="s">
        <v>74</v>
      </c>
      <c r="C87" s="37">
        <v>30</v>
      </c>
      <c r="D87" s="16">
        <f>(($D$17+$D$27+$D$102+$D$124+$D$54+$D$70+$D$73-$D$47)/30)*C87/12</f>
        <v>0</v>
      </c>
    </row>
    <row r="88" spans="1:4" x14ac:dyDescent="0.25">
      <c r="A88" s="9" t="s">
        <v>10</v>
      </c>
      <c r="B88" s="10" t="s">
        <v>75</v>
      </c>
      <c r="C88" s="38">
        <v>0</v>
      </c>
      <c r="D88" s="16">
        <f>(($D$17+$D$27+$D$102+$D$124+$D$54+$D$70+$D$73-$D$47)/30)*C88/12</f>
        <v>0</v>
      </c>
    </row>
    <row r="89" spans="1:4" x14ac:dyDescent="0.25">
      <c r="A89" s="9" t="s">
        <v>12</v>
      </c>
      <c r="B89" s="10" t="s">
        <v>76</v>
      </c>
      <c r="C89" s="39">
        <v>0</v>
      </c>
      <c r="D89" s="16">
        <f>(($D$17+$D$27+$D$102+$D$124+$D$54+$D$70+$D$73-$D$47)/30)*C89/12</f>
        <v>0</v>
      </c>
    </row>
    <row r="90" spans="1:4" x14ac:dyDescent="0.25">
      <c r="A90" s="9" t="s">
        <v>14</v>
      </c>
      <c r="B90" s="10" t="s">
        <v>77</v>
      </c>
      <c r="C90" s="39">
        <v>0</v>
      </c>
      <c r="D90" s="16">
        <f>(($D$17+$D$27+$D$102+$D$124+$D$54+$D$70+$D$73-$D$47)/30)*C90/12</f>
        <v>0</v>
      </c>
    </row>
    <row r="91" spans="1:4" x14ac:dyDescent="0.25">
      <c r="A91" s="9" t="s">
        <v>16</v>
      </c>
      <c r="B91" s="10" t="s">
        <v>79</v>
      </c>
      <c r="C91" s="41">
        <v>0</v>
      </c>
      <c r="D91" s="16">
        <f>D102</f>
        <v>0</v>
      </c>
    </row>
    <row r="92" spans="1:4" x14ac:dyDescent="0.25">
      <c r="A92" s="9" t="s">
        <v>36</v>
      </c>
      <c r="B92" s="10" t="s">
        <v>119</v>
      </c>
      <c r="C92" s="52">
        <v>0</v>
      </c>
      <c r="D92" s="16">
        <f>(($D$17+$D$27+$D$102+$D$124+$D$54+$D$70+$D$73-$D$47)/30)*C92/12</f>
        <v>0</v>
      </c>
    </row>
    <row r="93" spans="1:4" ht="16.5" customHeight="1" x14ac:dyDescent="0.25">
      <c r="A93" s="119" t="s">
        <v>41</v>
      </c>
      <c r="B93" s="119"/>
      <c r="C93" s="7"/>
      <c r="D93" s="23">
        <f>SUM(D87:D92)-D91</f>
        <v>0</v>
      </c>
    </row>
    <row r="94" spans="1:4" x14ac:dyDescent="0.25">
      <c r="A94" s="5"/>
      <c r="B94" s="5"/>
      <c r="C94" s="5"/>
      <c r="D94" s="5"/>
    </row>
    <row r="95" spans="1:4" x14ac:dyDescent="0.25">
      <c r="A95" s="122" t="s">
        <v>81</v>
      </c>
      <c r="B95" s="122"/>
      <c r="C95" s="122"/>
      <c r="D95" s="5"/>
    </row>
    <row r="96" spans="1:4" x14ac:dyDescent="0.25">
      <c r="A96" s="5"/>
      <c r="B96" s="5"/>
      <c r="C96" s="5"/>
      <c r="D96" s="5"/>
    </row>
    <row r="97" spans="1:4" x14ac:dyDescent="0.25">
      <c r="A97" s="1" t="s">
        <v>82</v>
      </c>
      <c r="B97" s="6" t="s">
        <v>72</v>
      </c>
      <c r="C97" s="36" t="s">
        <v>61</v>
      </c>
      <c r="D97" s="8" t="s">
        <v>7</v>
      </c>
    </row>
    <row r="98" spans="1:4" x14ac:dyDescent="0.25">
      <c r="A98" s="9" t="s">
        <v>8</v>
      </c>
      <c r="B98" s="10" t="s">
        <v>83</v>
      </c>
      <c r="C98" s="29">
        <v>0</v>
      </c>
      <c r="D98" s="16">
        <f>(((D17+1/3*D17)*4/12))/12*C98</f>
        <v>0</v>
      </c>
    </row>
    <row r="99" spans="1:4" ht="30" x14ac:dyDescent="0.25">
      <c r="A99" s="9" t="s">
        <v>10</v>
      </c>
      <c r="B99" s="10" t="s">
        <v>84</v>
      </c>
      <c r="C99" s="42">
        <v>0</v>
      </c>
      <c r="D99" s="16">
        <f>D98*C41</f>
        <v>0</v>
      </c>
    </row>
    <row r="100" spans="1:4" ht="30" x14ac:dyDescent="0.25">
      <c r="A100" s="9" t="s">
        <v>12</v>
      </c>
      <c r="B100" s="10" t="s">
        <v>85</v>
      </c>
      <c r="C100" s="42">
        <v>0</v>
      </c>
      <c r="D100" s="16">
        <f>(((D17+D17/12)*(4/12)*C98)*C41)</f>
        <v>0</v>
      </c>
    </row>
    <row r="101" spans="1:4" x14ac:dyDescent="0.25">
      <c r="A101" s="9" t="s">
        <v>14</v>
      </c>
      <c r="B101" s="10" t="s">
        <v>53</v>
      </c>
      <c r="C101" s="42">
        <v>0</v>
      </c>
      <c r="D101" s="16">
        <v>0</v>
      </c>
    </row>
    <row r="102" spans="1:4" x14ac:dyDescent="0.25">
      <c r="A102" s="9"/>
      <c r="B102" s="10" t="s">
        <v>86</v>
      </c>
      <c r="C102" s="42"/>
      <c r="D102" s="16">
        <f>SUM(D98:D101)</f>
        <v>0</v>
      </c>
    </row>
    <row r="103" spans="1:4" x14ac:dyDescent="0.25">
      <c r="A103" s="5"/>
      <c r="B103" s="5"/>
      <c r="C103" s="5"/>
      <c r="D103" s="5"/>
    </row>
    <row r="104" spans="1:4" x14ac:dyDescent="0.25">
      <c r="A104" s="5"/>
      <c r="B104" s="5"/>
      <c r="C104" s="5"/>
      <c r="D104" s="5"/>
    </row>
    <row r="105" spans="1:4" x14ac:dyDescent="0.25">
      <c r="A105" s="122" t="s">
        <v>87</v>
      </c>
      <c r="B105" s="122"/>
      <c r="C105" s="122"/>
      <c r="D105" s="5"/>
    </row>
    <row r="106" spans="1:4" x14ac:dyDescent="0.25">
      <c r="A106" s="15"/>
      <c r="B106" s="5"/>
      <c r="C106" s="5"/>
      <c r="D106" s="5"/>
    </row>
    <row r="107" spans="1:4" x14ac:dyDescent="0.25">
      <c r="A107" s="1" t="s">
        <v>88</v>
      </c>
      <c r="B107" s="6" t="s">
        <v>89</v>
      </c>
      <c r="C107" s="7"/>
      <c r="D107" s="8" t="s">
        <v>7</v>
      </c>
    </row>
    <row r="108" spans="1:4" x14ac:dyDescent="0.25">
      <c r="A108" s="9" t="s">
        <v>8</v>
      </c>
      <c r="B108" s="10" t="s">
        <v>90</v>
      </c>
      <c r="C108" s="7"/>
      <c r="D108" s="16">
        <f>(((D10+D11)/180)*1.5)*4.35</f>
        <v>0</v>
      </c>
    </row>
    <row r="109" spans="1:4" ht="16.5" customHeight="1" x14ac:dyDescent="0.25">
      <c r="A109" s="119" t="s">
        <v>20</v>
      </c>
      <c r="B109" s="119"/>
      <c r="C109" s="7"/>
      <c r="D109" s="23">
        <f>D108</f>
        <v>0</v>
      </c>
    </row>
    <row r="110" spans="1:4" x14ac:dyDescent="0.25">
      <c r="A110" s="5"/>
      <c r="B110" s="5"/>
      <c r="C110" s="5"/>
      <c r="D110" s="5"/>
    </row>
    <row r="111" spans="1:4" x14ac:dyDescent="0.25">
      <c r="A111" s="5"/>
      <c r="B111" s="5"/>
      <c r="C111" s="5"/>
      <c r="D111" s="5"/>
    </row>
    <row r="112" spans="1:4" x14ac:dyDescent="0.25">
      <c r="A112" s="122" t="s">
        <v>91</v>
      </c>
      <c r="B112" s="122"/>
      <c r="C112" s="122"/>
      <c r="D112" s="5"/>
    </row>
    <row r="113" spans="1:4" x14ac:dyDescent="0.25">
      <c r="A113" s="15"/>
      <c r="B113" s="5"/>
      <c r="C113" s="5"/>
      <c r="D113" s="5"/>
    </row>
    <row r="114" spans="1:4" x14ac:dyDescent="0.25">
      <c r="A114" s="1">
        <v>4</v>
      </c>
      <c r="B114" s="6" t="s">
        <v>92</v>
      </c>
      <c r="C114" s="7"/>
      <c r="D114" s="8" t="s">
        <v>7</v>
      </c>
    </row>
    <row r="115" spans="1:4" x14ac:dyDescent="0.25">
      <c r="A115" s="9" t="s">
        <v>71</v>
      </c>
      <c r="B115" s="10" t="s">
        <v>93</v>
      </c>
      <c r="C115" s="7"/>
      <c r="D115" s="24">
        <f>D93</f>
        <v>0</v>
      </c>
    </row>
    <row r="116" spans="1:4" x14ac:dyDescent="0.25">
      <c r="A116" s="9" t="s">
        <v>82</v>
      </c>
      <c r="B116" s="10" t="s">
        <v>94</v>
      </c>
      <c r="C116" s="7"/>
      <c r="D116" s="24">
        <f>D101</f>
        <v>0</v>
      </c>
    </row>
    <row r="117" spans="1:4" x14ac:dyDescent="0.25">
      <c r="A117" s="9" t="s">
        <v>88</v>
      </c>
      <c r="B117" s="10" t="s">
        <v>95</v>
      </c>
      <c r="C117" s="7"/>
      <c r="D117" s="24">
        <f>D109</f>
        <v>0</v>
      </c>
    </row>
    <row r="118" spans="1:4" ht="16.5" customHeight="1" x14ac:dyDescent="0.25">
      <c r="A118" s="119" t="s">
        <v>20</v>
      </c>
      <c r="B118" s="119"/>
      <c r="C118" s="7"/>
      <c r="D118" s="23">
        <f>SUM(D115:D117)</f>
        <v>0</v>
      </c>
    </row>
    <row r="119" spans="1:4" x14ac:dyDescent="0.25">
      <c r="A119" s="5"/>
      <c r="B119" s="5"/>
      <c r="C119" s="5"/>
      <c r="D119" s="5"/>
    </row>
    <row r="120" spans="1:4" x14ac:dyDescent="0.25">
      <c r="A120" s="5"/>
      <c r="B120" s="5"/>
      <c r="C120" s="5"/>
      <c r="D120" s="5"/>
    </row>
    <row r="121" spans="1:4" x14ac:dyDescent="0.25">
      <c r="A121" s="120" t="s">
        <v>96</v>
      </c>
      <c r="B121" s="120"/>
      <c r="C121" s="120"/>
      <c r="D121" s="5"/>
    </row>
    <row r="122" spans="1:4" x14ac:dyDescent="0.25">
      <c r="A122" s="5"/>
      <c r="B122" s="5"/>
      <c r="C122" s="5"/>
      <c r="D122" s="5"/>
    </row>
    <row r="123" spans="1:4" x14ac:dyDescent="0.25">
      <c r="A123" s="1">
        <v>5</v>
      </c>
      <c r="B123" s="43" t="s">
        <v>97</v>
      </c>
      <c r="C123" s="7"/>
      <c r="D123" s="8" t="s">
        <v>7</v>
      </c>
    </row>
    <row r="124" spans="1:4" x14ac:dyDescent="0.25">
      <c r="A124" s="9" t="s">
        <v>8</v>
      </c>
      <c r="B124" s="10" t="s">
        <v>98</v>
      </c>
      <c r="C124" s="7"/>
      <c r="D124" s="22">
        <v>0</v>
      </c>
    </row>
    <row r="125" spans="1:4" x14ac:dyDescent="0.25">
      <c r="A125" s="9" t="s">
        <v>10</v>
      </c>
      <c r="B125" s="10" t="s">
        <v>120</v>
      </c>
      <c r="C125" s="7"/>
      <c r="D125" s="22">
        <v>0</v>
      </c>
    </row>
    <row r="126" spans="1:4" x14ac:dyDescent="0.25">
      <c r="A126" s="9" t="s">
        <v>12</v>
      </c>
      <c r="B126" s="10" t="s">
        <v>100</v>
      </c>
      <c r="C126" s="7"/>
      <c r="D126" s="22">
        <v>0</v>
      </c>
    </row>
    <row r="127" spans="1:4" x14ac:dyDescent="0.25">
      <c r="A127" s="9" t="s">
        <v>14</v>
      </c>
      <c r="B127" s="10" t="s">
        <v>19</v>
      </c>
      <c r="C127" s="7"/>
      <c r="D127" s="22">
        <v>0</v>
      </c>
    </row>
    <row r="128" spans="1:4" ht="16.5" customHeight="1" x14ac:dyDescent="0.25">
      <c r="A128" s="119" t="s">
        <v>41</v>
      </c>
      <c r="B128" s="119"/>
      <c r="C128" s="7"/>
      <c r="D128" s="23">
        <f>SUM(D124:D127)</f>
        <v>0</v>
      </c>
    </row>
    <row r="129" spans="1:4" x14ac:dyDescent="0.25">
      <c r="A129" s="5"/>
      <c r="B129" s="5"/>
      <c r="C129" s="5"/>
      <c r="D129" s="5"/>
    </row>
    <row r="130" spans="1:4" x14ac:dyDescent="0.25">
      <c r="A130" s="5"/>
      <c r="B130" s="5"/>
      <c r="C130" s="5"/>
      <c r="D130" s="5"/>
    </row>
    <row r="131" spans="1:4" x14ac:dyDescent="0.25">
      <c r="A131" s="120" t="s">
        <v>101</v>
      </c>
      <c r="B131" s="120"/>
      <c r="C131" s="120"/>
      <c r="D131" s="5"/>
    </row>
    <row r="132" spans="1:4" x14ac:dyDescent="0.25">
      <c r="A132" s="5"/>
      <c r="B132" s="5"/>
      <c r="C132" s="5"/>
      <c r="D132" s="5"/>
    </row>
    <row r="133" spans="1:4" x14ac:dyDescent="0.25">
      <c r="A133" s="1">
        <v>6</v>
      </c>
      <c r="B133" s="44" t="s">
        <v>102</v>
      </c>
      <c r="C133" s="8" t="s">
        <v>30</v>
      </c>
      <c r="D133" s="8" t="s">
        <v>7</v>
      </c>
    </row>
    <row r="134" spans="1:4" x14ac:dyDescent="0.25">
      <c r="A134" s="9" t="s">
        <v>8</v>
      </c>
      <c r="B134" s="17" t="s">
        <v>103</v>
      </c>
      <c r="C134" s="45">
        <v>0</v>
      </c>
      <c r="D134" s="16">
        <f>(D17+D64+D78+D118+D128)*C134</f>
        <v>0</v>
      </c>
    </row>
    <row r="135" spans="1:4" x14ac:dyDescent="0.25">
      <c r="A135" s="9" t="s">
        <v>10</v>
      </c>
      <c r="B135" s="17" t="s">
        <v>104</v>
      </c>
      <c r="C135" s="45">
        <v>0</v>
      </c>
      <c r="D135" s="16">
        <f>(D17+D64+D78+D118+D128+D134)*C135</f>
        <v>0</v>
      </c>
    </row>
    <row r="136" spans="1:4" x14ac:dyDescent="0.25">
      <c r="A136" s="9" t="s">
        <v>12</v>
      </c>
      <c r="B136" s="17" t="s">
        <v>105</v>
      </c>
      <c r="C136" s="46">
        <f>1-(SUM(C137:C139))</f>
        <v>1</v>
      </c>
      <c r="D136" s="47">
        <f>(D17+D64+D78+D118+D128+D134+D135)/C136</f>
        <v>0</v>
      </c>
    </row>
    <row r="137" spans="1:4" x14ac:dyDescent="0.25">
      <c r="A137" s="9"/>
      <c r="B137" s="17" t="s">
        <v>106</v>
      </c>
      <c r="C137" s="45">
        <v>0</v>
      </c>
      <c r="D137" s="16">
        <f>D136*C137</f>
        <v>0</v>
      </c>
    </row>
    <row r="138" spans="1:4" x14ac:dyDescent="0.25">
      <c r="A138" s="9"/>
      <c r="B138" s="17" t="s">
        <v>107</v>
      </c>
      <c r="C138" s="45">
        <v>0</v>
      </c>
      <c r="D138" s="16">
        <f>D137*C138</f>
        <v>0</v>
      </c>
    </row>
    <row r="139" spans="1:4" x14ac:dyDescent="0.25">
      <c r="A139" s="9"/>
      <c r="B139" s="17" t="s">
        <v>108</v>
      </c>
      <c r="C139" s="45">
        <v>0</v>
      </c>
      <c r="D139" s="16">
        <f>D136*C139</f>
        <v>0</v>
      </c>
    </row>
    <row r="140" spans="1:4" ht="16.5" customHeight="1" x14ac:dyDescent="0.25">
      <c r="A140" s="121" t="s">
        <v>41</v>
      </c>
      <c r="B140" s="121"/>
      <c r="C140" s="28"/>
      <c r="D140" s="16">
        <f>D134+D135+D137+D139</f>
        <v>0</v>
      </c>
    </row>
    <row r="141" spans="1:4" x14ac:dyDescent="0.25">
      <c r="A141" s="5"/>
      <c r="B141" s="5"/>
      <c r="C141" s="5"/>
      <c r="D141" s="5"/>
    </row>
    <row r="142" spans="1:4" x14ac:dyDescent="0.25">
      <c r="A142" s="5"/>
      <c r="B142" s="5"/>
      <c r="C142" s="5"/>
      <c r="D142" s="5"/>
    </row>
    <row r="143" spans="1:4" x14ac:dyDescent="0.25">
      <c r="A143" s="120" t="s">
        <v>109</v>
      </c>
      <c r="B143" s="120"/>
      <c r="C143" s="120"/>
      <c r="D143" s="5"/>
    </row>
    <row r="144" spans="1:4" x14ac:dyDescent="0.25">
      <c r="A144" s="5"/>
      <c r="B144" s="5"/>
      <c r="C144" s="5"/>
      <c r="D144" s="5"/>
    </row>
    <row r="145" spans="1:4" x14ac:dyDescent="0.25">
      <c r="A145" s="1"/>
      <c r="B145" s="6" t="s">
        <v>110</v>
      </c>
      <c r="C145" s="7"/>
      <c r="D145" s="8" t="s">
        <v>7</v>
      </c>
    </row>
    <row r="146" spans="1:4" x14ac:dyDescent="0.25">
      <c r="A146" s="48" t="s">
        <v>8</v>
      </c>
      <c r="B146" s="10" t="s">
        <v>5</v>
      </c>
      <c r="C146" s="7"/>
      <c r="D146" s="49">
        <f>D17</f>
        <v>0</v>
      </c>
    </row>
    <row r="147" spans="1:4" x14ac:dyDescent="0.25">
      <c r="A147" s="48" t="s">
        <v>10</v>
      </c>
      <c r="B147" s="10" t="s">
        <v>21</v>
      </c>
      <c r="C147" s="7"/>
      <c r="D147" s="50">
        <f>D64</f>
        <v>0</v>
      </c>
    </row>
    <row r="148" spans="1:4" x14ac:dyDescent="0.25">
      <c r="A148" s="48" t="s">
        <v>12</v>
      </c>
      <c r="B148" s="10" t="s">
        <v>59</v>
      </c>
      <c r="C148" s="7"/>
      <c r="D148" s="50">
        <f>D78</f>
        <v>0</v>
      </c>
    </row>
    <row r="149" spans="1:4" x14ac:dyDescent="0.25">
      <c r="A149" s="48" t="s">
        <v>14</v>
      </c>
      <c r="B149" s="10" t="s">
        <v>69</v>
      </c>
      <c r="C149" s="7"/>
      <c r="D149" s="49">
        <f>D118</f>
        <v>0</v>
      </c>
    </row>
    <row r="150" spans="1:4" x14ac:dyDescent="0.25">
      <c r="A150" s="48" t="s">
        <v>16</v>
      </c>
      <c r="B150" s="10" t="s">
        <v>96</v>
      </c>
      <c r="C150" s="7"/>
      <c r="D150" s="49">
        <f>D128</f>
        <v>0</v>
      </c>
    </row>
    <row r="151" spans="1:4" ht="16.5" customHeight="1" x14ac:dyDescent="0.25">
      <c r="A151" s="119" t="s">
        <v>111</v>
      </c>
      <c r="B151" s="119"/>
      <c r="C151" s="7"/>
      <c r="D151" s="49">
        <f>SUM(D146:D150)</f>
        <v>0</v>
      </c>
    </row>
    <row r="152" spans="1:4" x14ac:dyDescent="0.25">
      <c r="A152" s="48" t="s">
        <v>36</v>
      </c>
      <c r="B152" s="10" t="s">
        <v>112</v>
      </c>
      <c r="C152" s="7"/>
      <c r="D152" s="50">
        <f>D140</f>
        <v>0</v>
      </c>
    </row>
    <row r="153" spans="1:4" ht="16.5" customHeight="1" x14ac:dyDescent="0.25">
      <c r="A153" s="119" t="s">
        <v>113</v>
      </c>
      <c r="B153" s="119"/>
      <c r="C153" s="7"/>
      <c r="D153" s="49">
        <f>SUM(D151:D152)</f>
        <v>0</v>
      </c>
    </row>
  </sheetData>
  <sheetProtection algorithmName="SHA-512" hashValue="aaopxA5fNyGBOqmWXQTQL602sFYXzHLjCrdd96+HAsqXFQJt+2Y/N3djuMvPSjHQcb3snyFwXo9VuQSB7WsKkA==" saltValue="k6OJgtXMNo/X/PEO6MFtcQ==" spinCount="100000" sheet="1" objects="1" scenarios="1"/>
  <mergeCells count="32">
    <mergeCell ref="A3:D3"/>
    <mergeCell ref="A4:D4"/>
    <mergeCell ref="A5:D5"/>
    <mergeCell ref="A6:D6"/>
    <mergeCell ref="A7:D7"/>
    <mergeCell ref="A17:B17"/>
    <mergeCell ref="A20:D20"/>
    <mergeCell ref="A22:D22"/>
    <mergeCell ref="A27:B27"/>
    <mergeCell ref="A30:D30"/>
    <mergeCell ref="A41:B41"/>
    <mergeCell ref="A44:C44"/>
    <mergeCell ref="A54:B54"/>
    <mergeCell ref="A57:C57"/>
    <mergeCell ref="A64:B64"/>
    <mergeCell ref="A67:C67"/>
    <mergeCell ref="A78:B78"/>
    <mergeCell ref="A81:C81"/>
    <mergeCell ref="A84:C84"/>
    <mergeCell ref="A93:B93"/>
    <mergeCell ref="A95:C95"/>
    <mergeCell ref="A105:C105"/>
    <mergeCell ref="A109:B109"/>
    <mergeCell ref="A112:C112"/>
    <mergeCell ref="A118:B118"/>
    <mergeCell ref="A151:B151"/>
    <mergeCell ref="A153:B153"/>
    <mergeCell ref="A121:C121"/>
    <mergeCell ref="A128:B128"/>
    <mergeCell ref="A131:C131"/>
    <mergeCell ref="A140:B140"/>
    <mergeCell ref="A143:C143"/>
  </mergeCells>
  <pageMargins left="0.51180555555555496" right="0.51180555555555496" top="0.78749999999999998" bottom="0.78749999999999998" header="0.51180555555555496" footer="0.51180555555555496"/>
  <pageSetup paperSize="9" scale="63" firstPageNumber="0" orientation="portrait" r:id="rId1"/>
  <rowBreaks count="2" manualBreakCount="2">
    <brk id="65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178"/>
  <sheetViews>
    <sheetView view="pageBreakPreview" topLeftCell="A84" zoomScale="85" zoomScaleNormal="100" zoomScaleSheetLayoutView="85" workbookViewId="0">
      <selection activeCell="B48" sqref="B48"/>
    </sheetView>
  </sheetViews>
  <sheetFormatPr defaultColWidth="9.140625" defaultRowHeight="15.75" x14ac:dyDescent="0.25"/>
  <cols>
    <col min="1" max="1" width="9.140625" style="2"/>
    <col min="2" max="2" width="76.7109375" style="2" customWidth="1"/>
    <col min="3" max="3" width="28" style="2" customWidth="1"/>
    <col min="4" max="4" width="19.28515625" style="2" customWidth="1"/>
    <col min="5" max="5" width="15.140625" style="2" customWidth="1"/>
    <col min="6" max="1024" width="9.140625" style="2"/>
  </cols>
  <sheetData>
    <row r="1" spans="1:4" x14ac:dyDescent="0.25">
      <c r="A1" s="3" t="s">
        <v>0</v>
      </c>
      <c r="B1" s="3"/>
      <c r="C1" s="3"/>
      <c r="D1" s="3"/>
    </row>
    <row r="2" spans="1:4" x14ac:dyDescent="0.25">
      <c r="A2" s="4"/>
      <c r="B2" s="4"/>
      <c r="C2" s="4"/>
      <c r="D2" s="4"/>
    </row>
    <row r="3" spans="1:4" x14ac:dyDescent="0.25">
      <c r="A3" s="124" t="s">
        <v>121</v>
      </c>
      <c r="B3" s="124"/>
      <c r="C3" s="124"/>
      <c r="D3" s="124"/>
    </row>
    <row r="4" spans="1:4" x14ac:dyDescent="0.25">
      <c r="A4" s="125" t="s">
        <v>2</v>
      </c>
      <c r="B4" s="125"/>
      <c r="C4" s="125"/>
      <c r="D4" s="125"/>
    </row>
    <row r="5" spans="1:4" x14ac:dyDescent="0.25">
      <c r="A5" s="125" t="s">
        <v>3</v>
      </c>
      <c r="B5" s="125"/>
      <c r="C5" s="125"/>
      <c r="D5" s="125"/>
    </row>
    <row r="6" spans="1:4" x14ac:dyDescent="0.25">
      <c r="A6" s="126" t="s">
        <v>4</v>
      </c>
      <c r="B6" s="126"/>
      <c r="C6" s="126"/>
      <c r="D6" s="126"/>
    </row>
    <row r="7" spans="1:4" x14ac:dyDescent="0.25">
      <c r="A7" s="127" t="s">
        <v>5</v>
      </c>
      <c r="B7" s="127"/>
      <c r="C7" s="127"/>
      <c r="D7" s="127"/>
    </row>
    <row r="8" spans="1:4" x14ac:dyDescent="0.25">
      <c r="A8" s="5"/>
      <c r="B8" s="5"/>
      <c r="C8" s="5"/>
      <c r="D8" s="5"/>
    </row>
    <row r="9" spans="1:4" x14ac:dyDescent="0.25">
      <c r="A9" s="1">
        <v>1</v>
      </c>
      <c r="B9" s="6" t="s">
        <v>6</v>
      </c>
      <c r="C9" s="7"/>
      <c r="D9" s="8" t="s">
        <v>7</v>
      </c>
    </row>
    <row r="10" spans="1:4" x14ac:dyDescent="0.25">
      <c r="A10" s="9" t="s">
        <v>8</v>
      </c>
      <c r="B10" s="10" t="s">
        <v>9</v>
      </c>
      <c r="C10" s="7"/>
      <c r="D10" s="11">
        <v>0</v>
      </c>
    </row>
    <row r="11" spans="1:4" x14ac:dyDescent="0.25">
      <c r="A11" s="9" t="s">
        <v>10</v>
      </c>
      <c r="B11" s="10" t="s">
        <v>116</v>
      </c>
      <c r="C11" s="12">
        <v>0</v>
      </c>
      <c r="D11" s="13">
        <f>D10*C11</f>
        <v>0</v>
      </c>
    </row>
    <row r="12" spans="1:4" x14ac:dyDescent="0.25">
      <c r="A12" s="9" t="s">
        <v>12</v>
      </c>
      <c r="B12" s="10" t="s">
        <v>13</v>
      </c>
      <c r="C12" s="7"/>
      <c r="D12" s="11"/>
    </row>
    <row r="13" spans="1:4" x14ac:dyDescent="0.25">
      <c r="A13" s="9" t="s">
        <v>14</v>
      </c>
      <c r="B13" s="10" t="s">
        <v>122</v>
      </c>
      <c r="C13" s="14"/>
      <c r="D13" s="13">
        <f>((D10+D11)/180*0.2)*C13</f>
        <v>0</v>
      </c>
    </row>
    <row r="14" spans="1:4" x14ac:dyDescent="0.25">
      <c r="A14" s="9" t="s">
        <v>16</v>
      </c>
      <c r="B14" s="10" t="s">
        <v>17</v>
      </c>
      <c r="C14" s="7"/>
      <c r="D14" s="13">
        <f>PRODUCT(((C13/52.5)*60)-C13)*(((D10+D11)/180*1.2))</f>
        <v>0</v>
      </c>
    </row>
    <row r="15" spans="1:4" x14ac:dyDescent="0.25">
      <c r="A15" s="9"/>
      <c r="B15" s="10"/>
      <c r="C15" s="7"/>
      <c r="D15" s="13"/>
    </row>
    <row r="16" spans="1:4" x14ac:dyDescent="0.25">
      <c r="A16" s="9" t="s">
        <v>18</v>
      </c>
      <c r="B16" s="10" t="s">
        <v>19</v>
      </c>
      <c r="C16" s="7"/>
      <c r="D16" s="11"/>
    </row>
    <row r="17" spans="1:4" ht="16.5" customHeight="1" x14ac:dyDescent="0.25">
      <c r="A17" s="119" t="s">
        <v>20</v>
      </c>
      <c r="B17" s="119"/>
      <c r="C17" s="7"/>
      <c r="D17" s="13">
        <f>SUM(D10:D14)+D16</f>
        <v>0</v>
      </c>
    </row>
    <row r="18" spans="1:4" x14ac:dyDescent="0.25">
      <c r="A18" s="5"/>
      <c r="B18" s="5"/>
      <c r="C18" s="5"/>
      <c r="D18" s="5"/>
    </row>
    <row r="19" spans="1:4" x14ac:dyDescent="0.25">
      <c r="A19" s="5"/>
      <c r="B19" s="5"/>
      <c r="C19" s="5"/>
      <c r="D19" s="5"/>
    </row>
    <row r="20" spans="1:4" x14ac:dyDescent="0.25">
      <c r="A20" s="120" t="s">
        <v>21</v>
      </c>
      <c r="B20" s="120"/>
      <c r="C20" s="120"/>
      <c r="D20" s="120"/>
    </row>
    <row r="21" spans="1:4" x14ac:dyDescent="0.25">
      <c r="A21" s="15"/>
      <c r="B21" s="5"/>
      <c r="C21" s="5"/>
      <c r="D21" s="5"/>
    </row>
    <row r="22" spans="1:4" x14ac:dyDescent="0.25">
      <c r="A22" s="122" t="s">
        <v>22</v>
      </c>
      <c r="B22" s="122"/>
      <c r="C22" s="122"/>
      <c r="D22" s="122"/>
    </row>
    <row r="23" spans="1:4" x14ac:dyDescent="0.25">
      <c r="A23" s="5"/>
      <c r="B23" s="5"/>
      <c r="C23" s="5"/>
      <c r="D23" s="5"/>
    </row>
    <row r="24" spans="1:4" x14ac:dyDescent="0.25">
      <c r="A24" s="1" t="s">
        <v>23</v>
      </c>
      <c r="B24" s="6" t="s">
        <v>24</v>
      </c>
      <c r="C24" s="7"/>
      <c r="D24" s="8" t="s">
        <v>7</v>
      </c>
    </row>
    <row r="25" spans="1:4" x14ac:dyDescent="0.25">
      <c r="A25" s="9" t="s">
        <v>8</v>
      </c>
      <c r="B25" s="10" t="s">
        <v>25</v>
      </c>
      <c r="C25" s="7"/>
      <c r="D25" s="16">
        <f>D17/12</f>
        <v>0</v>
      </c>
    </row>
    <row r="26" spans="1:4" x14ac:dyDescent="0.25">
      <c r="A26" s="9" t="s">
        <v>10</v>
      </c>
      <c r="B26" s="10" t="s">
        <v>26</v>
      </c>
      <c r="C26" s="7"/>
      <c r="D26" s="16">
        <f>(D17/12)+(D17*1/3/12)</f>
        <v>0</v>
      </c>
    </row>
    <row r="27" spans="1:4" ht="16.5" customHeight="1" x14ac:dyDescent="0.25">
      <c r="A27" s="119" t="s">
        <v>20</v>
      </c>
      <c r="B27" s="119"/>
      <c r="C27" s="7"/>
      <c r="D27" s="16">
        <f>SUM(D25:D26)</f>
        <v>0</v>
      </c>
    </row>
    <row r="28" spans="1:4" x14ac:dyDescent="0.25">
      <c r="A28" s="5"/>
      <c r="B28" s="5"/>
      <c r="C28" s="5"/>
      <c r="D28" s="5"/>
    </row>
    <row r="29" spans="1:4" x14ac:dyDescent="0.25">
      <c r="A29" s="5"/>
      <c r="B29" s="5"/>
      <c r="C29" s="5"/>
      <c r="D29" s="5"/>
    </row>
    <row r="30" spans="1:4" ht="32.25" customHeight="1" x14ac:dyDescent="0.25">
      <c r="A30" s="123" t="s">
        <v>27</v>
      </c>
      <c r="B30" s="123"/>
      <c r="C30" s="123"/>
      <c r="D30" s="123"/>
    </row>
    <row r="31" spans="1:4" x14ac:dyDescent="0.25">
      <c r="A31" s="5"/>
      <c r="B31" s="5"/>
      <c r="C31" s="5"/>
      <c r="D31" s="5"/>
    </row>
    <row r="32" spans="1:4" x14ac:dyDescent="0.25">
      <c r="A32" s="1" t="s">
        <v>28</v>
      </c>
      <c r="B32" s="8" t="s">
        <v>29</v>
      </c>
      <c r="C32" s="8" t="s">
        <v>30</v>
      </c>
      <c r="D32" s="8" t="s">
        <v>7</v>
      </c>
    </row>
    <row r="33" spans="1:4" x14ac:dyDescent="0.25">
      <c r="A33" s="9" t="s">
        <v>8</v>
      </c>
      <c r="B33" s="17" t="s">
        <v>31</v>
      </c>
      <c r="C33" s="18">
        <v>0</v>
      </c>
      <c r="D33" s="16">
        <f t="shared" ref="D33:D40" si="0">($D$17*C33)+($D$27*C33)</f>
        <v>0</v>
      </c>
    </row>
    <row r="34" spans="1:4" x14ac:dyDescent="0.25">
      <c r="A34" s="9" t="s">
        <v>10</v>
      </c>
      <c r="B34" s="17" t="s">
        <v>32</v>
      </c>
      <c r="C34" s="18">
        <v>0</v>
      </c>
      <c r="D34" s="16">
        <f t="shared" si="0"/>
        <v>0</v>
      </c>
    </row>
    <row r="35" spans="1:4" x14ac:dyDescent="0.25">
      <c r="A35" s="9" t="s">
        <v>12</v>
      </c>
      <c r="B35" s="17" t="s">
        <v>33</v>
      </c>
      <c r="C35" s="19">
        <v>0</v>
      </c>
      <c r="D35" s="16">
        <f t="shared" si="0"/>
        <v>0</v>
      </c>
    </row>
    <row r="36" spans="1:4" x14ac:dyDescent="0.25">
      <c r="A36" s="9" t="s">
        <v>14</v>
      </c>
      <c r="B36" s="17" t="s">
        <v>34</v>
      </c>
      <c r="C36" s="18">
        <v>0</v>
      </c>
      <c r="D36" s="16">
        <f t="shared" si="0"/>
        <v>0</v>
      </c>
    </row>
    <row r="37" spans="1:4" x14ac:dyDescent="0.25">
      <c r="A37" s="9" t="s">
        <v>16</v>
      </c>
      <c r="B37" s="17" t="s">
        <v>35</v>
      </c>
      <c r="C37" s="18">
        <v>0</v>
      </c>
      <c r="D37" s="16">
        <f t="shared" si="0"/>
        <v>0</v>
      </c>
    </row>
    <row r="38" spans="1:4" x14ac:dyDescent="0.25">
      <c r="A38" s="9" t="s">
        <v>36</v>
      </c>
      <c r="B38" s="17" t="s">
        <v>37</v>
      </c>
      <c r="C38" s="18">
        <v>0</v>
      </c>
      <c r="D38" s="16">
        <f t="shared" si="0"/>
        <v>0</v>
      </c>
    </row>
    <row r="39" spans="1:4" x14ac:dyDescent="0.25">
      <c r="A39" s="9" t="s">
        <v>18</v>
      </c>
      <c r="B39" s="17" t="s">
        <v>38</v>
      </c>
      <c r="C39" s="18">
        <v>0</v>
      </c>
      <c r="D39" s="16">
        <f t="shared" si="0"/>
        <v>0</v>
      </c>
    </row>
    <row r="40" spans="1:4" x14ac:dyDescent="0.25">
      <c r="A40" s="9" t="s">
        <v>39</v>
      </c>
      <c r="B40" s="17" t="s">
        <v>40</v>
      </c>
      <c r="C40" s="18">
        <v>0</v>
      </c>
      <c r="D40" s="16">
        <f t="shared" si="0"/>
        <v>0</v>
      </c>
    </row>
    <row r="41" spans="1:4" ht="16.5" customHeight="1" x14ac:dyDescent="0.25">
      <c r="A41" s="121" t="s">
        <v>41</v>
      </c>
      <c r="B41" s="121"/>
      <c r="C41" s="20">
        <f>SUM(C33:C40)</f>
        <v>0</v>
      </c>
      <c r="D41" s="16">
        <f>SUM(D33:D40)</f>
        <v>0</v>
      </c>
    </row>
    <row r="42" spans="1:4" x14ac:dyDescent="0.25">
      <c r="A42" s="5"/>
      <c r="B42" s="5"/>
      <c r="C42" s="5"/>
      <c r="D42" s="5"/>
    </row>
    <row r="43" spans="1:4" x14ac:dyDescent="0.25">
      <c r="A43" s="5"/>
      <c r="B43" s="5"/>
      <c r="C43" s="5"/>
      <c r="D43" s="5"/>
    </row>
    <row r="44" spans="1:4" x14ac:dyDescent="0.25">
      <c r="A44" s="122" t="s">
        <v>42</v>
      </c>
      <c r="B44" s="122"/>
      <c r="C44" s="122"/>
      <c r="D44" s="5"/>
    </row>
    <row r="45" spans="1:4" x14ac:dyDescent="0.25">
      <c r="A45" s="5"/>
      <c r="B45" s="5"/>
      <c r="C45" s="5"/>
      <c r="D45" s="5"/>
    </row>
    <row r="46" spans="1:4" x14ac:dyDescent="0.25">
      <c r="A46" s="1" t="s">
        <v>43</v>
      </c>
      <c r="B46" s="6" t="s">
        <v>44</v>
      </c>
      <c r="C46" s="7"/>
      <c r="D46" s="8" t="s">
        <v>7</v>
      </c>
    </row>
    <row r="47" spans="1:4" ht="56.25" customHeight="1" x14ac:dyDescent="0.25">
      <c r="A47" s="9" t="s">
        <v>8</v>
      </c>
      <c r="B47" s="10" t="s">
        <v>45</v>
      </c>
      <c r="C47" s="21" t="s">
        <v>46</v>
      </c>
      <c r="D47" s="22">
        <v>0</v>
      </c>
    </row>
    <row r="48" spans="1:4" ht="60.75" customHeight="1" x14ac:dyDescent="0.25">
      <c r="A48" s="9" t="s">
        <v>10</v>
      </c>
      <c r="B48" s="10" t="s">
        <v>47</v>
      </c>
      <c r="C48" s="21" t="s">
        <v>48</v>
      </c>
      <c r="D48" s="22">
        <v>0</v>
      </c>
    </row>
    <row r="49" spans="1:4" ht="16.5" thickBot="1" x14ac:dyDescent="0.3">
      <c r="A49" s="9" t="s">
        <v>12</v>
      </c>
      <c r="B49" s="10" t="s">
        <v>49</v>
      </c>
      <c r="C49" s="7"/>
      <c r="D49" s="22">
        <v>0</v>
      </c>
    </row>
    <row r="50" spans="1:4" ht="16.5" thickBot="1" x14ac:dyDescent="0.3">
      <c r="A50" s="9" t="s">
        <v>14</v>
      </c>
      <c r="B50" s="116" t="s">
        <v>50</v>
      </c>
      <c r="C50" s="7"/>
      <c r="D50" s="22">
        <v>0</v>
      </c>
    </row>
    <row r="51" spans="1:4" ht="16.5" thickBot="1" x14ac:dyDescent="0.3">
      <c r="A51" s="9" t="s">
        <v>16</v>
      </c>
      <c r="B51" s="116" t="s">
        <v>51</v>
      </c>
      <c r="C51" s="7"/>
      <c r="D51" s="22">
        <v>0</v>
      </c>
    </row>
    <row r="52" spans="1:4" ht="16.5" thickBot="1" x14ac:dyDescent="0.3">
      <c r="A52" s="9" t="s">
        <v>36</v>
      </c>
      <c r="B52" s="116" t="s">
        <v>52</v>
      </c>
      <c r="C52" s="7"/>
      <c r="D52" s="22">
        <v>0</v>
      </c>
    </row>
    <row r="53" spans="1:4" ht="16.5" thickBot="1" x14ac:dyDescent="0.3">
      <c r="A53" s="9" t="s">
        <v>18</v>
      </c>
      <c r="B53" s="10" t="s">
        <v>123</v>
      </c>
      <c r="C53" s="7"/>
      <c r="D53" s="22">
        <v>0</v>
      </c>
    </row>
    <row r="54" spans="1:4" ht="16.5" customHeight="1" x14ac:dyDescent="0.25">
      <c r="A54" s="119" t="s">
        <v>20</v>
      </c>
      <c r="B54" s="119"/>
      <c r="C54" s="7"/>
      <c r="D54" s="23">
        <f>SUM(D47:D53)</f>
        <v>0</v>
      </c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122" t="s">
        <v>54</v>
      </c>
      <c r="B57" s="122"/>
      <c r="C57" s="122"/>
      <c r="D57" s="5"/>
    </row>
    <row r="58" spans="1:4" x14ac:dyDescent="0.25">
      <c r="A58" s="5"/>
      <c r="B58" s="5"/>
      <c r="C58" s="5"/>
      <c r="D58" s="5"/>
    </row>
    <row r="59" spans="1:4" x14ac:dyDescent="0.25">
      <c r="A59" s="1">
        <v>2</v>
      </c>
      <c r="B59" s="6" t="s">
        <v>55</v>
      </c>
      <c r="C59" s="7"/>
      <c r="D59" s="8" t="s">
        <v>7</v>
      </c>
    </row>
    <row r="60" spans="1:4" x14ac:dyDescent="0.25">
      <c r="A60" s="9" t="s">
        <v>23</v>
      </c>
      <c r="B60" s="10" t="s">
        <v>24</v>
      </c>
      <c r="C60" s="7"/>
      <c r="D60" s="16">
        <f>D27</f>
        <v>0</v>
      </c>
    </row>
    <row r="61" spans="1:4" x14ac:dyDescent="0.25">
      <c r="A61" s="9" t="s">
        <v>28</v>
      </c>
      <c r="B61" s="10" t="s">
        <v>29</v>
      </c>
      <c r="C61" s="7"/>
      <c r="D61" s="16">
        <f>D41</f>
        <v>0</v>
      </c>
    </row>
    <row r="62" spans="1:4" ht="16.5" thickBot="1" x14ac:dyDescent="0.3">
      <c r="A62" s="9" t="s">
        <v>43</v>
      </c>
      <c r="B62" s="10" t="s">
        <v>44</v>
      </c>
      <c r="C62" s="7"/>
      <c r="D62" s="24">
        <f>D54</f>
        <v>0</v>
      </c>
    </row>
    <row r="63" spans="1:4" ht="24" thickBot="1" x14ac:dyDescent="0.3">
      <c r="A63" s="9" t="s">
        <v>56</v>
      </c>
      <c r="B63" s="10" t="s">
        <v>57</v>
      </c>
      <c r="C63" s="21" t="s">
        <v>58</v>
      </c>
      <c r="D63" s="22">
        <v>0</v>
      </c>
    </row>
    <row r="64" spans="1:4" ht="16.5" customHeight="1" thickBot="1" x14ac:dyDescent="0.3">
      <c r="A64" s="119" t="s">
        <v>20</v>
      </c>
      <c r="B64" s="119"/>
      <c r="C64" s="7"/>
      <c r="D64" s="16">
        <f>SUM(D60:D63)</f>
        <v>0</v>
      </c>
    </row>
    <row r="65" spans="1:4" x14ac:dyDescent="0.25">
      <c r="A65" s="2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120" t="s">
        <v>59</v>
      </c>
      <c r="B67" s="120"/>
      <c r="C67" s="120"/>
      <c r="D67" s="5"/>
    </row>
    <row r="68" spans="1:4" x14ac:dyDescent="0.25">
      <c r="A68" s="5"/>
      <c r="B68" s="5"/>
      <c r="C68" s="5"/>
      <c r="D68" s="5"/>
    </row>
    <row r="69" spans="1:4" x14ac:dyDescent="0.25">
      <c r="A69" s="1">
        <v>3</v>
      </c>
      <c r="B69" s="6" t="s">
        <v>60</v>
      </c>
      <c r="C69" s="7" t="s">
        <v>61</v>
      </c>
      <c r="D69" s="8" t="s">
        <v>7</v>
      </c>
    </row>
    <row r="70" spans="1:4" x14ac:dyDescent="0.25">
      <c r="A70" s="9" t="s">
        <v>8</v>
      </c>
      <c r="B70" s="26" t="s">
        <v>62</v>
      </c>
      <c r="C70" s="27">
        <v>0</v>
      </c>
      <c r="D70" s="16">
        <f>(D17/12)*C70</f>
        <v>0</v>
      </c>
    </row>
    <row r="71" spans="1:4" x14ac:dyDescent="0.25">
      <c r="A71" s="9" t="s">
        <v>10</v>
      </c>
      <c r="B71" s="26" t="s">
        <v>63</v>
      </c>
      <c r="C71" s="7"/>
      <c r="D71" s="16">
        <f>((D70*C40))</f>
        <v>0</v>
      </c>
    </row>
    <row r="72" spans="1:4" x14ac:dyDescent="0.25">
      <c r="A72" s="9" t="s">
        <v>12</v>
      </c>
      <c r="B72" s="26" t="s">
        <v>64</v>
      </c>
      <c r="C72" s="7"/>
      <c r="D72" s="28"/>
    </row>
    <row r="73" spans="1:4" x14ac:dyDescent="0.25">
      <c r="A73" s="9" t="s">
        <v>14</v>
      </c>
      <c r="B73" s="26" t="s">
        <v>65</v>
      </c>
      <c r="C73" s="29">
        <v>0</v>
      </c>
      <c r="D73" s="16">
        <f>(((D17/30)/12)*7)*C73</f>
        <v>0</v>
      </c>
    </row>
    <row r="74" spans="1:4" ht="30" x14ac:dyDescent="0.25">
      <c r="A74" s="9" t="s">
        <v>16</v>
      </c>
      <c r="B74" s="26" t="s">
        <v>66</v>
      </c>
      <c r="C74" s="30"/>
      <c r="D74" s="31">
        <f>(D73*C41)</f>
        <v>0</v>
      </c>
    </row>
    <row r="75" spans="1:4" x14ac:dyDescent="0.25">
      <c r="A75" s="9" t="s">
        <v>36</v>
      </c>
      <c r="B75" s="26" t="s">
        <v>67</v>
      </c>
      <c r="C75" s="7"/>
      <c r="D75" s="32">
        <f>SUM(D76:D77)</f>
        <v>0</v>
      </c>
    </row>
    <row r="76" spans="1:4" x14ac:dyDescent="0.25">
      <c r="A76" s="33"/>
      <c r="B76" s="26" t="s">
        <v>40</v>
      </c>
      <c r="C76" s="34">
        <v>0.4</v>
      </c>
      <c r="D76" s="16">
        <f>((((D17+D25+D26)*C76))*C40)</f>
        <v>0</v>
      </c>
    </row>
    <row r="77" spans="1:4" x14ac:dyDescent="0.25">
      <c r="A77" s="33"/>
      <c r="B77" s="26" t="s">
        <v>68</v>
      </c>
      <c r="C77" s="35">
        <v>0</v>
      </c>
      <c r="D77" s="16">
        <f>((((D17+D25+D26)*C77))*C40)</f>
        <v>0</v>
      </c>
    </row>
    <row r="78" spans="1:4" ht="16.5" customHeight="1" x14ac:dyDescent="0.25">
      <c r="A78" s="119" t="s">
        <v>20</v>
      </c>
      <c r="B78" s="119"/>
      <c r="C78" s="7"/>
      <c r="D78" s="16">
        <f>D70+D71+D73+D74+D75</f>
        <v>0</v>
      </c>
    </row>
    <row r="79" spans="1:4" x14ac:dyDescent="0.25">
      <c r="A79" s="5"/>
      <c r="B79" s="5"/>
      <c r="C79" s="5"/>
      <c r="D79" s="5"/>
    </row>
    <row r="80" spans="1:4" x14ac:dyDescent="0.25">
      <c r="A80" s="5"/>
      <c r="B80" s="5"/>
      <c r="C80" s="5"/>
      <c r="D80" s="5"/>
    </row>
    <row r="81" spans="1:4" x14ac:dyDescent="0.25">
      <c r="A81" s="120" t="s">
        <v>69</v>
      </c>
      <c r="B81" s="120"/>
      <c r="C81" s="120"/>
      <c r="D81" s="5"/>
    </row>
    <row r="82" spans="1:4" x14ac:dyDescent="0.25">
      <c r="A82" s="5"/>
      <c r="B82" s="5"/>
      <c r="C82" s="5"/>
      <c r="D82" s="5"/>
    </row>
    <row r="83" spans="1:4" x14ac:dyDescent="0.25">
      <c r="A83" s="5"/>
      <c r="B83" s="5"/>
      <c r="C83" s="5"/>
      <c r="D83" s="5"/>
    </row>
    <row r="84" spans="1:4" x14ac:dyDescent="0.25">
      <c r="A84" s="122" t="s">
        <v>70</v>
      </c>
      <c r="B84" s="122"/>
      <c r="C84" s="122"/>
      <c r="D84" s="5"/>
    </row>
    <row r="85" spans="1:4" x14ac:dyDescent="0.25">
      <c r="A85" s="15"/>
      <c r="B85" s="5"/>
      <c r="C85" s="5"/>
      <c r="D85" s="5"/>
    </row>
    <row r="86" spans="1:4" x14ac:dyDescent="0.25">
      <c r="A86" s="1" t="s">
        <v>71</v>
      </c>
      <c r="B86" s="6" t="s">
        <v>72</v>
      </c>
      <c r="C86" s="36" t="s">
        <v>73</v>
      </c>
      <c r="D86" s="8" t="s">
        <v>7</v>
      </c>
    </row>
    <row r="87" spans="1:4" x14ac:dyDescent="0.25">
      <c r="A87" s="9" t="s">
        <v>8</v>
      </c>
      <c r="B87" s="10" t="s">
        <v>74</v>
      </c>
      <c r="C87" s="37">
        <v>30</v>
      </c>
      <c r="D87" s="16">
        <f>(($D$17+$D$27+$D$102+$D$124+$D$54+$D$70+$D$73-$D$47)/30)*C87/12</f>
        <v>0</v>
      </c>
    </row>
    <row r="88" spans="1:4" x14ac:dyDescent="0.25">
      <c r="A88" s="9" t="s">
        <v>10</v>
      </c>
      <c r="B88" s="10" t="s">
        <v>75</v>
      </c>
      <c r="C88" s="38">
        <v>0</v>
      </c>
      <c r="D88" s="16">
        <f>(($D$17+$D$27+$D$102+$D$124+$D$54+$D$70+$D$73-$D$47)/30)*C88/12</f>
        <v>0</v>
      </c>
    </row>
    <row r="89" spans="1:4" x14ac:dyDescent="0.25">
      <c r="A89" s="9" t="s">
        <v>12</v>
      </c>
      <c r="B89" s="10" t="s">
        <v>76</v>
      </c>
      <c r="C89" s="39">
        <v>0</v>
      </c>
      <c r="D89" s="16">
        <f>(($D$17+$D$27+$D$102+$D$124+$D$54+$D$70+$D$73-$D$47)/30)*C89/12</f>
        <v>0</v>
      </c>
    </row>
    <row r="90" spans="1:4" x14ac:dyDescent="0.25">
      <c r="A90" s="9" t="s">
        <v>14</v>
      </c>
      <c r="B90" s="10" t="s">
        <v>77</v>
      </c>
      <c r="C90" s="39">
        <v>0</v>
      </c>
      <c r="D90" s="16">
        <f>(($D$17+$D$27+$D$102+$D$124+$D$54+$D$70+$D$73-$D$47)/30)*C90/12</f>
        <v>0</v>
      </c>
    </row>
    <row r="91" spans="1:4" x14ac:dyDescent="0.25">
      <c r="A91" s="9" t="s">
        <v>16</v>
      </c>
      <c r="B91" s="10" t="s">
        <v>79</v>
      </c>
      <c r="C91" s="41">
        <v>0</v>
      </c>
      <c r="D91" s="16">
        <f>D102</f>
        <v>0</v>
      </c>
    </row>
    <row r="92" spans="1:4" x14ac:dyDescent="0.25">
      <c r="A92" s="9" t="s">
        <v>36</v>
      </c>
      <c r="B92" s="10" t="s">
        <v>119</v>
      </c>
      <c r="C92" s="39">
        <v>0</v>
      </c>
      <c r="D92" s="16">
        <f>(($D$17+$D$27+$D$102+$D$124+$D$54+$D$70+$D$73-$D$47)/30)*C92/12</f>
        <v>0</v>
      </c>
    </row>
    <row r="93" spans="1:4" ht="16.5" customHeight="1" x14ac:dyDescent="0.25">
      <c r="A93" s="119" t="s">
        <v>41</v>
      </c>
      <c r="B93" s="119"/>
      <c r="C93" s="7"/>
      <c r="D93" s="23">
        <f>SUM(D87:D92)-D91</f>
        <v>0</v>
      </c>
    </row>
    <row r="94" spans="1:4" x14ac:dyDescent="0.25">
      <c r="A94" s="5"/>
      <c r="B94" s="5"/>
      <c r="C94" s="5"/>
      <c r="D94" s="5"/>
    </row>
    <row r="95" spans="1:4" x14ac:dyDescent="0.25">
      <c r="A95" s="122" t="s">
        <v>81</v>
      </c>
      <c r="B95" s="122"/>
      <c r="C95" s="122"/>
      <c r="D95" s="5"/>
    </row>
    <row r="96" spans="1:4" x14ac:dyDescent="0.25">
      <c r="A96" s="5"/>
      <c r="B96" s="5"/>
      <c r="C96" s="5"/>
      <c r="D96" s="5"/>
    </row>
    <row r="97" spans="1:4" x14ac:dyDescent="0.25">
      <c r="A97" s="1" t="s">
        <v>82</v>
      </c>
      <c r="B97" s="6" t="s">
        <v>72</v>
      </c>
      <c r="C97" s="36" t="s">
        <v>61</v>
      </c>
      <c r="D97" s="8" t="s">
        <v>7</v>
      </c>
    </row>
    <row r="98" spans="1:4" x14ac:dyDescent="0.25">
      <c r="A98" s="9" t="s">
        <v>8</v>
      </c>
      <c r="B98" s="10" t="s">
        <v>83</v>
      </c>
      <c r="C98" s="29">
        <v>0</v>
      </c>
      <c r="D98" s="16">
        <f>(((D17+1/3*D17)*4/12))/12*C98</f>
        <v>0</v>
      </c>
    </row>
    <row r="99" spans="1:4" ht="30" x14ac:dyDescent="0.25">
      <c r="A99" s="9" t="s">
        <v>10</v>
      </c>
      <c r="B99" s="10" t="s">
        <v>84</v>
      </c>
      <c r="C99" s="42">
        <v>0</v>
      </c>
      <c r="D99" s="16">
        <f>D98*C41</f>
        <v>0</v>
      </c>
    </row>
    <row r="100" spans="1:4" ht="30" x14ac:dyDescent="0.25">
      <c r="A100" s="9" t="s">
        <v>12</v>
      </c>
      <c r="B100" s="10" t="s">
        <v>85</v>
      </c>
      <c r="C100" s="42">
        <v>0</v>
      </c>
      <c r="D100" s="16">
        <f>(((D17+D17/12)*(4/12)*C98)*C41)</f>
        <v>0</v>
      </c>
    </row>
    <row r="101" spans="1:4" x14ac:dyDescent="0.25">
      <c r="A101" s="9" t="s">
        <v>14</v>
      </c>
      <c r="B101" s="10" t="s">
        <v>53</v>
      </c>
      <c r="C101" s="42">
        <v>0</v>
      </c>
      <c r="D101" s="16">
        <v>0</v>
      </c>
    </row>
    <row r="102" spans="1:4" x14ac:dyDescent="0.25">
      <c r="A102" s="9"/>
      <c r="B102" s="10" t="s">
        <v>86</v>
      </c>
      <c r="C102" s="42"/>
      <c r="D102" s="16">
        <f>SUM(D98:D101)</f>
        <v>0</v>
      </c>
    </row>
    <row r="103" spans="1:4" x14ac:dyDescent="0.25">
      <c r="A103" s="5"/>
      <c r="B103" s="5"/>
      <c r="C103" s="5"/>
      <c r="D103" s="5"/>
    </row>
    <row r="104" spans="1:4" x14ac:dyDescent="0.25">
      <c r="A104" s="5"/>
      <c r="B104" s="5"/>
      <c r="C104" s="5"/>
      <c r="D104" s="5"/>
    </row>
    <row r="105" spans="1:4" x14ac:dyDescent="0.25">
      <c r="A105" s="122" t="s">
        <v>87</v>
      </c>
      <c r="B105" s="122"/>
      <c r="C105" s="122"/>
      <c r="D105" s="5"/>
    </row>
    <row r="106" spans="1:4" x14ac:dyDescent="0.25">
      <c r="A106" s="15"/>
      <c r="B106" s="5"/>
      <c r="C106" s="5"/>
      <c r="D106" s="5"/>
    </row>
    <row r="107" spans="1:4" x14ac:dyDescent="0.25">
      <c r="A107" s="1" t="s">
        <v>88</v>
      </c>
      <c r="B107" s="6" t="s">
        <v>89</v>
      </c>
      <c r="C107" s="7"/>
      <c r="D107" s="8" t="s">
        <v>7</v>
      </c>
    </row>
    <row r="108" spans="1:4" x14ac:dyDescent="0.25">
      <c r="A108" s="9" t="s">
        <v>8</v>
      </c>
      <c r="B108" s="10" t="s">
        <v>90</v>
      </c>
      <c r="C108" s="7"/>
      <c r="D108" s="16">
        <f>((((D10+D11+D13+D14)/180)*1.5)*4.35)*3</f>
        <v>0</v>
      </c>
    </row>
    <row r="109" spans="1:4" ht="16.5" customHeight="1" x14ac:dyDescent="0.25">
      <c r="A109" s="119" t="s">
        <v>20</v>
      </c>
      <c r="B109" s="119"/>
      <c r="C109" s="7"/>
      <c r="D109" s="23">
        <f>D108</f>
        <v>0</v>
      </c>
    </row>
    <row r="110" spans="1:4" x14ac:dyDescent="0.25">
      <c r="A110" s="5"/>
      <c r="B110" s="5"/>
      <c r="C110" s="5"/>
      <c r="D110" s="5"/>
    </row>
    <row r="111" spans="1:4" x14ac:dyDescent="0.25">
      <c r="A111" s="5"/>
      <c r="B111" s="5"/>
      <c r="C111" s="5"/>
      <c r="D111" s="5"/>
    </row>
    <row r="112" spans="1:4" x14ac:dyDescent="0.25">
      <c r="A112" s="122" t="s">
        <v>91</v>
      </c>
      <c r="B112" s="122"/>
      <c r="C112" s="122"/>
      <c r="D112" s="5"/>
    </row>
    <row r="113" spans="1:4" x14ac:dyDescent="0.25">
      <c r="A113" s="15"/>
      <c r="B113" s="5"/>
      <c r="C113" s="5"/>
      <c r="D113" s="5"/>
    </row>
    <row r="114" spans="1:4" x14ac:dyDescent="0.25">
      <c r="A114" s="1">
        <v>4</v>
      </c>
      <c r="B114" s="6" t="s">
        <v>92</v>
      </c>
      <c r="C114" s="7"/>
      <c r="D114" s="8" t="s">
        <v>7</v>
      </c>
    </row>
    <row r="115" spans="1:4" x14ac:dyDescent="0.25">
      <c r="A115" s="9" t="s">
        <v>71</v>
      </c>
      <c r="B115" s="10" t="s">
        <v>93</v>
      </c>
      <c r="C115" s="7"/>
      <c r="D115" s="24">
        <f>D93</f>
        <v>0</v>
      </c>
    </row>
    <row r="116" spans="1:4" x14ac:dyDescent="0.25">
      <c r="A116" s="9" t="s">
        <v>82</v>
      </c>
      <c r="B116" s="10" t="s">
        <v>94</v>
      </c>
      <c r="C116" s="7"/>
      <c r="D116" s="24">
        <f>D101</f>
        <v>0</v>
      </c>
    </row>
    <row r="117" spans="1:4" x14ac:dyDescent="0.25">
      <c r="A117" s="9" t="s">
        <v>88</v>
      </c>
      <c r="B117" s="10" t="s">
        <v>95</v>
      </c>
      <c r="C117" s="7"/>
      <c r="D117" s="24">
        <f>D109</f>
        <v>0</v>
      </c>
    </row>
    <row r="118" spans="1:4" ht="16.5" customHeight="1" x14ac:dyDescent="0.25">
      <c r="A118" s="119" t="s">
        <v>20</v>
      </c>
      <c r="B118" s="119"/>
      <c r="C118" s="7"/>
      <c r="D118" s="23">
        <f>SUM(D115:D117)</f>
        <v>0</v>
      </c>
    </row>
    <row r="119" spans="1:4" x14ac:dyDescent="0.25">
      <c r="A119" s="5"/>
      <c r="B119" s="5"/>
      <c r="C119" s="5"/>
      <c r="D119" s="5"/>
    </row>
    <row r="120" spans="1:4" x14ac:dyDescent="0.25">
      <c r="A120" s="5"/>
      <c r="B120" s="5"/>
      <c r="C120" s="5"/>
      <c r="D120" s="5"/>
    </row>
    <row r="121" spans="1:4" x14ac:dyDescent="0.25">
      <c r="A121" s="120" t="s">
        <v>96</v>
      </c>
      <c r="B121" s="120"/>
      <c r="C121" s="120"/>
      <c r="D121" s="5"/>
    </row>
    <row r="122" spans="1:4" x14ac:dyDescent="0.25">
      <c r="A122" s="5"/>
      <c r="B122" s="5"/>
      <c r="C122" s="5"/>
      <c r="D122" s="5"/>
    </row>
    <row r="123" spans="1:4" x14ac:dyDescent="0.25">
      <c r="A123" s="1">
        <v>5</v>
      </c>
      <c r="B123" s="43" t="s">
        <v>97</v>
      </c>
      <c r="C123" s="7"/>
      <c r="D123" s="8" t="s">
        <v>7</v>
      </c>
    </row>
    <row r="124" spans="1:4" x14ac:dyDescent="0.25">
      <c r="A124" s="9" t="s">
        <v>8</v>
      </c>
      <c r="B124" s="10" t="s">
        <v>98</v>
      </c>
      <c r="C124" s="7"/>
      <c r="D124" s="22">
        <v>0</v>
      </c>
    </row>
    <row r="125" spans="1:4" x14ac:dyDescent="0.25">
      <c r="A125" s="9" t="s">
        <v>10</v>
      </c>
      <c r="B125" s="10" t="s">
        <v>99</v>
      </c>
      <c r="C125" s="7"/>
      <c r="D125" s="22">
        <v>0</v>
      </c>
    </row>
    <row r="126" spans="1:4" x14ac:dyDescent="0.25">
      <c r="A126" s="9" t="s">
        <v>12</v>
      </c>
      <c r="B126" s="10" t="s">
        <v>100</v>
      </c>
      <c r="C126" s="7"/>
      <c r="D126" s="22">
        <v>0</v>
      </c>
    </row>
    <row r="127" spans="1:4" x14ac:dyDescent="0.25">
      <c r="A127" s="9" t="s">
        <v>14</v>
      </c>
      <c r="B127" s="10" t="s">
        <v>19</v>
      </c>
      <c r="C127" s="7"/>
      <c r="D127" s="22">
        <v>0</v>
      </c>
    </row>
    <row r="128" spans="1:4" ht="16.5" customHeight="1" x14ac:dyDescent="0.25">
      <c r="A128" s="119" t="s">
        <v>41</v>
      </c>
      <c r="B128" s="119"/>
      <c r="C128" s="7"/>
      <c r="D128" s="23">
        <f>SUM(D124:D127)</f>
        <v>0</v>
      </c>
    </row>
    <row r="129" spans="1:4" x14ac:dyDescent="0.25">
      <c r="A129" s="5"/>
      <c r="B129" s="5"/>
      <c r="C129" s="5"/>
      <c r="D129" s="5"/>
    </row>
    <row r="130" spans="1:4" x14ac:dyDescent="0.25">
      <c r="A130" s="5"/>
      <c r="B130" s="5"/>
      <c r="C130" s="5"/>
      <c r="D130" s="5"/>
    </row>
    <row r="131" spans="1:4" x14ac:dyDescent="0.25">
      <c r="A131" s="120" t="s">
        <v>101</v>
      </c>
      <c r="B131" s="120"/>
      <c r="C131" s="120"/>
      <c r="D131" s="5"/>
    </row>
    <row r="132" spans="1:4" x14ac:dyDescent="0.25">
      <c r="A132" s="5"/>
      <c r="B132" s="5"/>
      <c r="C132" s="5"/>
      <c r="D132" s="5"/>
    </row>
    <row r="133" spans="1:4" x14ac:dyDescent="0.25">
      <c r="A133" s="1">
        <v>6</v>
      </c>
      <c r="B133" s="44" t="s">
        <v>102</v>
      </c>
      <c r="C133" s="8" t="s">
        <v>30</v>
      </c>
      <c r="D133" s="8" t="s">
        <v>7</v>
      </c>
    </row>
    <row r="134" spans="1:4" x14ac:dyDescent="0.25">
      <c r="A134" s="9" t="s">
        <v>8</v>
      </c>
      <c r="B134" s="17" t="s">
        <v>103</v>
      </c>
      <c r="C134" s="45">
        <v>0</v>
      </c>
      <c r="D134" s="16">
        <f>(D17+D64+D78+D118+D128)*C134</f>
        <v>0</v>
      </c>
    </row>
    <row r="135" spans="1:4" x14ac:dyDescent="0.25">
      <c r="A135" s="9" t="s">
        <v>10</v>
      </c>
      <c r="B135" s="17" t="s">
        <v>104</v>
      </c>
      <c r="C135" s="45">
        <v>0</v>
      </c>
      <c r="D135" s="16">
        <f>(D17+D64+D78+D118+D128+D134)*C135</f>
        <v>0</v>
      </c>
    </row>
    <row r="136" spans="1:4" x14ac:dyDescent="0.25">
      <c r="A136" s="9" t="s">
        <v>12</v>
      </c>
      <c r="B136" s="17" t="s">
        <v>105</v>
      </c>
      <c r="C136" s="46">
        <f>1-(SUM(C137:C139))</f>
        <v>1</v>
      </c>
      <c r="D136" s="47">
        <f>(D17+D64+D78+D118+D128+D134+D135)/C136</f>
        <v>0</v>
      </c>
    </row>
    <row r="137" spans="1:4" x14ac:dyDescent="0.25">
      <c r="A137" s="9"/>
      <c r="B137" s="17" t="s">
        <v>106</v>
      </c>
      <c r="C137" s="45">
        <v>0</v>
      </c>
      <c r="D137" s="16">
        <f>D136*C137</f>
        <v>0</v>
      </c>
    </row>
    <row r="138" spans="1:4" x14ac:dyDescent="0.25">
      <c r="A138" s="9"/>
      <c r="B138" s="17" t="s">
        <v>107</v>
      </c>
      <c r="C138" s="45">
        <v>0</v>
      </c>
      <c r="D138" s="16">
        <f>D137*C138</f>
        <v>0</v>
      </c>
    </row>
    <row r="139" spans="1:4" x14ac:dyDescent="0.25">
      <c r="A139" s="9"/>
      <c r="B139" s="17" t="s">
        <v>108</v>
      </c>
      <c r="C139" s="45">
        <v>0</v>
      </c>
      <c r="D139" s="16">
        <f>D136*C139</f>
        <v>0</v>
      </c>
    </row>
    <row r="140" spans="1:4" ht="16.5" customHeight="1" x14ac:dyDescent="0.25">
      <c r="A140" s="121" t="s">
        <v>41</v>
      </c>
      <c r="B140" s="121"/>
      <c r="C140" s="28"/>
      <c r="D140" s="16">
        <f>D134+D135+D137+D139</f>
        <v>0</v>
      </c>
    </row>
    <row r="141" spans="1:4" x14ac:dyDescent="0.25">
      <c r="A141" s="5"/>
      <c r="B141" s="5"/>
      <c r="C141" s="5"/>
      <c r="D141" s="5"/>
    </row>
    <row r="142" spans="1:4" x14ac:dyDescent="0.25">
      <c r="A142" s="5"/>
      <c r="B142" s="5"/>
      <c r="C142" s="5"/>
      <c r="D142" s="5"/>
    </row>
    <row r="143" spans="1:4" x14ac:dyDescent="0.25">
      <c r="A143" s="120" t="s">
        <v>109</v>
      </c>
      <c r="B143" s="120"/>
      <c r="C143" s="120"/>
      <c r="D143" s="5"/>
    </row>
    <row r="144" spans="1:4" x14ac:dyDescent="0.25">
      <c r="A144" s="5"/>
      <c r="B144" s="5"/>
      <c r="C144" s="5"/>
      <c r="D144" s="5"/>
    </row>
    <row r="145" spans="1:4" ht="31.5" x14ac:dyDescent="0.25">
      <c r="A145" s="1"/>
      <c r="B145" s="6" t="s">
        <v>110</v>
      </c>
      <c r="C145" s="7"/>
      <c r="D145" s="8" t="s">
        <v>7</v>
      </c>
    </row>
    <row r="146" spans="1:4" x14ac:dyDescent="0.25">
      <c r="A146" s="48" t="s">
        <v>8</v>
      </c>
      <c r="B146" s="10" t="s">
        <v>5</v>
      </c>
      <c r="C146" s="7"/>
      <c r="D146" s="49">
        <f>D17</f>
        <v>0</v>
      </c>
    </row>
    <row r="147" spans="1:4" x14ac:dyDescent="0.25">
      <c r="A147" s="48" t="s">
        <v>10</v>
      </c>
      <c r="B147" s="10" t="s">
        <v>21</v>
      </c>
      <c r="C147" s="7"/>
      <c r="D147" s="50">
        <f>D64</f>
        <v>0</v>
      </c>
    </row>
    <row r="148" spans="1:4" x14ac:dyDescent="0.25">
      <c r="A148" s="48" t="s">
        <v>12</v>
      </c>
      <c r="B148" s="10" t="s">
        <v>59</v>
      </c>
      <c r="C148" s="7"/>
      <c r="D148" s="50">
        <f>D78</f>
        <v>0</v>
      </c>
    </row>
    <row r="149" spans="1:4" x14ac:dyDescent="0.25">
      <c r="A149" s="48" t="s">
        <v>14</v>
      </c>
      <c r="B149" s="10" t="s">
        <v>69</v>
      </c>
      <c r="C149" s="7"/>
      <c r="D149" s="49">
        <f>D118</f>
        <v>0</v>
      </c>
    </row>
    <row r="150" spans="1:4" x14ac:dyDescent="0.25">
      <c r="A150" s="48" t="s">
        <v>16</v>
      </c>
      <c r="B150" s="10" t="s">
        <v>96</v>
      </c>
      <c r="C150" s="7"/>
      <c r="D150" s="49">
        <f>D128</f>
        <v>0</v>
      </c>
    </row>
    <row r="151" spans="1:4" ht="16.5" customHeight="1" x14ac:dyDescent="0.25">
      <c r="A151" s="119" t="s">
        <v>111</v>
      </c>
      <c r="B151" s="119"/>
      <c r="C151" s="7"/>
      <c r="D151" s="49">
        <f>SUM(D146:D150)</f>
        <v>0</v>
      </c>
    </row>
    <row r="152" spans="1:4" x14ac:dyDescent="0.25">
      <c r="A152" s="48" t="s">
        <v>36</v>
      </c>
      <c r="B152" s="10" t="s">
        <v>112</v>
      </c>
      <c r="C152" s="7"/>
      <c r="D152" s="50">
        <f>D140</f>
        <v>0</v>
      </c>
    </row>
    <row r="153" spans="1:4" ht="16.5" customHeight="1" x14ac:dyDescent="0.25">
      <c r="A153" s="119" t="s">
        <v>113</v>
      </c>
      <c r="B153" s="119"/>
      <c r="C153" s="7"/>
      <c r="D153" s="49">
        <f>SUM(D151:D152)</f>
        <v>0</v>
      </c>
    </row>
    <row r="154" spans="1:4" x14ac:dyDescent="0.25">
      <c r="A154" s="5"/>
      <c r="B154" s="5"/>
      <c r="C154" s="5"/>
      <c r="D154" s="5"/>
    </row>
    <row r="155" spans="1:4" x14ac:dyDescent="0.25">
      <c r="A155" s="5"/>
      <c r="B155" s="5"/>
      <c r="C155" s="5"/>
      <c r="D155" s="5"/>
    </row>
    <row r="156" spans="1:4" x14ac:dyDescent="0.25">
      <c r="A156" s="5"/>
      <c r="B156" s="5"/>
      <c r="C156" s="5"/>
      <c r="D156" s="5"/>
    </row>
    <row r="157" spans="1:4" x14ac:dyDescent="0.25">
      <c r="A157" s="5"/>
      <c r="B157" s="5"/>
      <c r="C157" s="5"/>
      <c r="D157" s="5"/>
    </row>
    <row r="158" spans="1:4" x14ac:dyDescent="0.25">
      <c r="A158" s="5"/>
      <c r="B158" s="5"/>
      <c r="C158" s="5"/>
      <c r="D158" s="5"/>
    </row>
    <row r="159" spans="1:4" x14ac:dyDescent="0.25">
      <c r="A159" s="5"/>
      <c r="B159" s="5"/>
      <c r="C159" s="5"/>
      <c r="D159" s="5"/>
    </row>
    <row r="160" spans="1:4" x14ac:dyDescent="0.25">
      <c r="A160" s="5"/>
      <c r="B160" s="5"/>
      <c r="C160" s="5"/>
      <c r="D160" s="5"/>
    </row>
    <row r="161" spans="1:4" x14ac:dyDescent="0.25">
      <c r="A161" s="5"/>
      <c r="B161" s="5"/>
      <c r="C161" s="5"/>
      <c r="D161" s="5"/>
    </row>
    <row r="162" spans="1:4" x14ac:dyDescent="0.25">
      <c r="A162" s="5"/>
      <c r="B162" s="5"/>
      <c r="C162" s="5"/>
      <c r="D162" s="5"/>
    </row>
    <row r="163" spans="1:4" x14ac:dyDescent="0.25">
      <c r="A163" s="5"/>
      <c r="B163" s="5"/>
      <c r="C163" s="5"/>
      <c r="D163" s="5"/>
    </row>
    <row r="164" spans="1:4" x14ac:dyDescent="0.25">
      <c r="A164" s="5"/>
      <c r="B164" s="5"/>
      <c r="C164" s="5"/>
      <c r="D164" s="5"/>
    </row>
    <row r="165" spans="1:4" x14ac:dyDescent="0.25">
      <c r="A165" s="5"/>
      <c r="B165" s="5"/>
      <c r="C165" s="5"/>
      <c r="D165" s="5"/>
    </row>
    <row r="166" spans="1:4" x14ac:dyDescent="0.25">
      <c r="A166" s="5"/>
      <c r="B166" s="5"/>
      <c r="C166" s="5"/>
      <c r="D166" s="5"/>
    </row>
    <row r="167" spans="1:4" x14ac:dyDescent="0.25">
      <c r="A167" s="5"/>
      <c r="B167" s="5"/>
      <c r="C167" s="5"/>
      <c r="D167" s="5"/>
    </row>
    <row r="168" spans="1:4" x14ac:dyDescent="0.25">
      <c r="A168" s="5"/>
      <c r="B168" s="5"/>
      <c r="C168" s="5"/>
      <c r="D168" s="5"/>
    </row>
    <row r="169" spans="1:4" x14ac:dyDescent="0.25">
      <c r="A169" s="5"/>
      <c r="B169" s="5"/>
      <c r="C169" s="5"/>
      <c r="D169" s="5"/>
    </row>
    <row r="170" spans="1:4" x14ac:dyDescent="0.25">
      <c r="A170" s="5"/>
      <c r="B170" s="5"/>
      <c r="C170" s="5"/>
      <c r="D170" s="5"/>
    </row>
    <row r="171" spans="1:4" x14ac:dyDescent="0.25">
      <c r="A171" s="5"/>
      <c r="B171" s="5"/>
      <c r="C171" s="5"/>
      <c r="D171" s="5"/>
    </row>
    <row r="172" spans="1:4" x14ac:dyDescent="0.25">
      <c r="A172" s="5"/>
      <c r="B172" s="5"/>
      <c r="C172" s="5"/>
      <c r="D172" s="5"/>
    </row>
    <row r="173" spans="1:4" x14ac:dyDescent="0.25">
      <c r="A173" s="5"/>
      <c r="B173" s="5"/>
      <c r="C173" s="5"/>
      <c r="D173" s="5"/>
    </row>
    <row r="174" spans="1:4" x14ac:dyDescent="0.25">
      <c r="A174" s="5"/>
      <c r="B174" s="5"/>
      <c r="C174" s="5"/>
      <c r="D174" s="5"/>
    </row>
    <row r="175" spans="1:4" x14ac:dyDescent="0.25">
      <c r="A175" s="5"/>
      <c r="B175" s="5"/>
      <c r="C175" s="5"/>
      <c r="D175" s="5"/>
    </row>
    <row r="176" spans="1:4" x14ac:dyDescent="0.25">
      <c r="A176" s="5"/>
      <c r="B176" s="5"/>
      <c r="C176" s="5"/>
      <c r="D176" s="5"/>
    </row>
    <row r="177" spans="1:4" x14ac:dyDescent="0.25">
      <c r="A177" s="5"/>
      <c r="B177" s="5"/>
      <c r="C177" s="5"/>
      <c r="D177" s="5"/>
    </row>
    <row r="178" spans="1:4" x14ac:dyDescent="0.25">
      <c r="A178" s="5"/>
      <c r="B178" s="5"/>
      <c r="C178" s="5"/>
      <c r="D178" s="5"/>
    </row>
  </sheetData>
  <sheetProtection algorithmName="SHA-512" hashValue="1NtTusqpZa2gE+ISK9mPF8zurtSnXY+g2+cDQj6ZSLSkYW9kZl48O/BZEoFjgriQBJy88ttUD0iO9D5HZfvXNA==" saltValue="Z4JiGXcw4G1r97RxuKigpA==" spinCount="100000" sheet="1" objects="1" scenarios="1"/>
  <mergeCells count="32">
    <mergeCell ref="A3:D3"/>
    <mergeCell ref="A4:D4"/>
    <mergeCell ref="A5:D5"/>
    <mergeCell ref="A6:D6"/>
    <mergeCell ref="A7:D7"/>
    <mergeCell ref="A17:B17"/>
    <mergeCell ref="A20:D20"/>
    <mergeCell ref="A22:D22"/>
    <mergeCell ref="A27:B27"/>
    <mergeCell ref="A30:D30"/>
    <mergeCell ref="A41:B41"/>
    <mergeCell ref="A44:C44"/>
    <mergeCell ref="A54:B54"/>
    <mergeCell ref="A57:C57"/>
    <mergeCell ref="A64:B64"/>
    <mergeCell ref="A67:C67"/>
    <mergeCell ref="A78:B78"/>
    <mergeCell ref="A81:C81"/>
    <mergeCell ref="A84:C84"/>
    <mergeCell ref="A93:B93"/>
    <mergeCell ref="A95:C95"/>
    <mergeCell ref="A105:C105"/>
    <mergeCell ref="A109:B109"/>
    <mergeCell ref="A112:C112"/>
    <mergeCell ref="A118:B118"/>
    <mergeCell ref="A151:B151"/>
    <mergeCell ref="A153:B153"/>
    <mergeCell ref="A121:C121"/>
    <mergeCell ref="A128:B128"/>
    <mergeCell ref="A131:C131"/>
    <mergeCell ref="A140:B140"/>
    <mergeCell ref="A143:C143"/>
  </mergeCells>
  <pageMargins left="0.51180555555555496" right="0.51180555555555496" top="0.78749999999999998" bottom="0.78749999999999998" header="0.51180555555555496" footer="0.51180555555555496"/>
  <pageSetup paperSize="9" scale="64" firstPageNumber="0" orientation="portrait" r:id="rId1"/>
  <rowBreaks count="2" manualBreakCount="2">
    <brk id="65" max="16383" man="1"/>
    <brk id="120" max="16383" man="1"/>
  </rowBreaks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178"/>
  <sheetViews>
    <sheetView view="pageBreakPreview" topLeftCell="A83" zoomScaleNormal="100" workbookViewId="0">
      <selection activeCell="B48" sqref="B48"/>
    </sheetView>
  </sheetViews>
  <sheetFormatPr defaultColWidth="9.140625" defaultRowHeight="15.75" x14ac:dyDescent="0.25"/>
  <cols>
    <col min="1" max="1" width="9.140625" style="2"/>
    <col min="2" max="2" width="73.42578125" style="2" customWidth="1"/>
    <col min="3" max="3" width="28" style="2" customWidth="1"/>
    <col min="4" max="4" width="19.28515625" style="2" customWidth="1"/>
    <col min="5" max="5" width="15.140625" style="2" customWidth="1"/>
    <col min="6" max="1024" width="9.140625" style="2"/>
  </cols>
  <sheetData>
    <row r="1" spans="1:4" x14ac:dyDescent="0.25">
      <c r="A1" s="3" t="s">
        <v>0</v>
      </c>
      <c r="B1" s="3"/>
      <c r="C1" s="3"/>
      <c r="D1" s="3"/>
    </row>
    <row r="2" spans="1:4" x14ac:dyDescent="0.25">
      <c r="A2" s="4"/>
      <c r="B2" s="4"/>
      <c r="C2" s="4"/>
      <c r="D2" s="4"/>
    </row>
    <row r="3" spans="1:4" x14ac:dyDescent="0.25">
      <c r="A3" s="124" t="s">
        <v>124</v>
      </c>
      <c r="B3" s="124"/>
      <c r="C3" s="124"/>
      <c r="D3" s="124"/>
    </row>
    <row r="4" spans="1:4" x14ac:dyDescent="0.25">
      <c r="A4" s="125" t="s">
        <v>2</v>
      </c>
      <c r="B4" s="125"/>
      <c r="C4" s="125"/>
      <c r="D4" s="125"/>
    </row>
    <row r="5" spans="1:4" x14ac:dyDescent="0.25">
      <c r="A5" s="125" t="s">
        <v>3</v>
      </c>
      <c r="B5" s="125"/>
      <c r="C5" s="125"/>
      <c r="D5" s="125"/>
    </row>
    <row r="6" spans="1:4" x14ac:dyDescent="0.25">
      <c r="A6" s="126" t="s">
        <v>4</v>
      </c>
      <c r="B6" s="126"/>
      <c r="C6" s="126"/>
      <c r="D6" s="126"/>
    </row>
    <row r="7" spans="1:4" x14ac:dyDescent="0.25">
      <c r="A7" s="127" t="s">
        <v>5</v>
      </c>
      <c r="B7" s="127"/>
      <c r="C7" s="127"/>
      <c r="D7" s="127"/>
    </row>
    <row r="8" spans="1:4" x14ac:dyDescent="0.25">
      <c r="A8" s="5"/>
      <c r="B8" s="5"/>
      <c r="C8" s="5"/>
      <c r="D8" s="5"/>
    </row>
    <row r="9" spans="1:4" x14ac:dyDescent="0.25">
      <c r="A9" s="1">
        <v>1</v>
      </c>
      <c r="B9" s="6" t="s">
        <v>6</v>
      </c>
      <c r="C9" s="7"/>
      <c r="D9" s="8" t="s">
        <v>7</v>
      </c>
    </row>
    <row r="10" spans="1:4" ht="27" customHeight="1" x14ac:dyDescent="0.25">
      <c r="A10" s="9" t="s">
        <v>8</v>
      </c>
      <c r="B10" s="10" t="s">
        <v>9</v>
      </c>
      <c r="C10" s="21"/>
      <c r="D10" s="13">
        <f>'BOMBEIRO NOTURNO'!D10/180*12*4.35</f>
        <v>0</v>
      </c>
    </row>
    <row r="11" spans="1:4" x14ac:dyDescent="0.25">
      <c r="A11" s="9" t="s">
        <v>10</v>
      </c>
      <c r="B11" s="10" t="s">
        <v>116</v>
      </c>
      <c r="C11" s="12">
        <v>0</v>
      </c>
      <c r="D11" s="13">
        <f>D10*C11</f>
        <v>0</v>
      </c>
    </row>
    <row r="12" spans="1:4" x14ac:dyDescent="0.25">
      <c r="A12" s="9" t="s">
        <v>12</v>
      </c>
      <c r="B12" s="10" t="s">
        <v>13</v>
      </c>
      <c r="C12" s="7"/>
      <c r="D12" s="11"/>
    </row>
    <row r="13" spans="1:4" x14ac:dyDescent="0.25">
      <c r="A13" s="9" t="s">
        <v>14</v>
      </c>
      <c r="B13" s="10" t="s">
        <v>122</v>
      </c>
      <c r="C13" s="14"/>
      <c r="D13" s="13">
        <f>((D10+D11)/180*0.2)*C13</f>
        <v>0</v>
      </c>
    </row>
    <row r="14" spans="1:4" x14ac:dyDescent="0.25">
      <c r="A14" s="9" t="s">
        <v>16</v>
      </c>
      <c r="B14" s="10" t="s">
        <v>17</v>
      </c>
      <c r="C14" s="7"/>
      <c r="D14" s="13">
        <f>PRODUCT(((C13/52.5)*60)-C13)*(((D10+D11)/180*1.2))</f>
        <v>0</v>
      </c>
    </row>
    <row r="15" spans="1:4" x14ac:dyDescent="0.25">
      <c r="A15" s="9"/>
      <c r="B15" s="10"/>
      <c r="C15" s="7"/>
      <c r="D15" s="13"/>
    </row>
    <row r="16" spans="1:4" x14ac:dyDescent="0.25">
      <c r="A16" s="9" t="s">
        <v>18</v>
      </c>
      <c r="B16" s="10" t="s">
        <v>19</v>
      </c>
      <c r="C16" s="7"/>
      <c r="D16" s="11"/>
    </row>
    <row r="17" spans="1:4" ht="16.5" customHeight="1" x14ac:dyDescent="0.25">
      <c r="A17" s="119" t="s">
        <v>20</v>
      </c>
      <c r="B17" s="119"/>
      <c r="C17" s="7"/>
      <c r="D17" s="13">
        <f>SUM(D10:D14)+D16</f>
        <v>0</v>
      </c>
    </row>
    <row r="18" spans="1:4" x14ac:dyDescent="0.25">
      <c r="A18" s="5"/>
      <c r="B18" s="5"/>
      <c r="C18" s="5"/>
      <c r="D18" s="5"/>
    </row>
    <row r="19" spans="1:4" x14ac:dyDescent="0.25">
      <c r="A19" s="5"/>
      <c r="B19" s="5"/>
      <c r="C19" s="5"/>
      <c r="D19" s="5"/>
    </row>
    <row r="20" spans="1:4" x14ac:dyDescent="0.25">
      <c r="A20" s="120" t="s">
        <v>21</v>
      </c>
      <c r="B20" s="120"/>
      <c r="C20" s="120"/>
      <c r="D20" s="120"/>
    </row>
    <row r="21" spans="1:4" x14ac:dyDescent="0.25">
      <c r="A21" s="15"/>
      <c r="B21" s="5"/>
      <c r="C21" s="5"/>
      <c r="D21" s="5"/>
    </row>
    <row r="22" spans="1:4" x14ac:dyDescent="0.25">
      <c r="A22" s="122" t="s">
        <v>22</v>
      </c>
      <c r="B22" s="122"/>
      <c r="C22" s="122"/>
      <c r="D22" s="122"/>
    </row>
    <row r="23" spans="1:4" x14ac:dyDescent="0.25">
      <c r="A23" s="5"/>
      <c r="B23" s="5"/>
      <c r="C23" s="5"/>
      <c r="D23" s="5"/>
    </row>
    <row r="24" spans="1:4" x14ac:dyDescent="0.25">
      <c r="A24" s="1" t="s">
        <v>23</v>
      </c>
      <c r="B24" s="6" t="s">
        <v>24</v>
      </c>
      <c r="C24" s="7"/>
      <c r="D24" s="8" t="s">
        <v>7</v>
      </c>
    </row>
    <row r="25" spans="1:4" x14ac:dyDescent="0.25">
      <c r="A25" s="9" t="s">
        <v>8</v>
      </c>
      <c r="B25" s="10" t="s">
        <v>25</v>
      </c>
      <c r="C25" s="7"/>
      <c r="D25" s="16">
        <f>D17/12</f>
        <v>0</v>
      </c>
    </row>
    <row r="26" spans="1:4" x14ac:dyDescent="0.25">
      <c r="A26" s="9" t="s">
        <v>10</v>
      </c>
      <c r="B26" s="10" t="s">
        <v>26</v>
      </c>
      <c r="C26" s="7"/>
      <c r="D26" s="16">
        <f>(D17/12)+(D17*1/3/12)</f>
        <v>0</v>
      </c>
    </row>
    <row r="27" spans="1:4" ht="16.5" customHeight="1" x14ac:dyDescent="0.25">
      <c r="A27" s="119" t="s">
        <v>20</v>
      </c>
      <c r="B27" s="119"/>
      <c r="C27" s="7"/>
      <c r="D27" s="16">
        <f>SUM(D25:D26)</f>
        <v>0</v>
      </c>
    </row>
    <row r="28" spans="1:4" x14ac:dyDescent="0.25">
      <c r="A28" s="5"/>
      <c r="B28" s="5"/>
      <c r="C28" s="5"/>
      <c r="D28" s="5"/>
    </row>
    <row r="29" spans="1:4" x14ac:dyDescent="0.25">
      <c r="A29" s="5"/>
      <c r="B29" s="5"/>
      <c r="C29" s="5"/>
      <c r="D29" s="5"/>
    </row>
    <row r="30" spans="1:4" ht="32.25" customHeight="1" x14ac:dyDescent="0.25">
      <c r="A30" s="123" t="s">
        <v>27</v>
      </c>
      <c r="B30" s="123"/>
      <c r="C30" s="123"/>
      <c r="D30" s="123"/>
    </row>
    <row r="31" spans="1:4" x14ac:dyDescent="0.25">
      <c r="A31" s="5"/>
      <c r="B31" s="5"/>
      <c r="C31" s="5"/>
      <c r="D31" s="5"/>
    </row>
    <row r="32" spans="1:4" x14ac:dyDescent="0.25">
      <c r="A32" s="1" t="s">
        <v>28</v>
      </c>
      <c r="B32" s="8" t="s">
        <v>29</v>
      </c>
      <c r="C32" s="8" t="s">
        <v>30</v>
      </c>
      <c r="D32" s="8" t="s">
        <v>7</v>
      </c>
    </row>
    <row r="33" spans="1:4" x14ac:dyDescent="0.25">
      <c r="A33" s="9" t="s">
        <v>8</v>
      </c>
      <c r="B33" s="17" t="s">
        <v>31</v>
      </c>
      <c r="C33" s="18">
        <v>0</v>
      </c>
      <c r="D33" s="16">
        <f t="shared" ref="D33:D40" si="0">($D$17*C33)+($D$27*C33)</f>
        <v>0</v>
      </c>
    </row>
    <row r="34" spans="1:4" x14ac:dyDescent="0.25">
      <c r="A34" s="9" t="s">
        <v>10</v>
      </c>
      <c r="B34" s="17" t="s">
        <v>32</v>
      </c>
      <c r="C34" s="18">
        <v>0</v>
      </c>
      <c r="D34" s="16">
        <f t="shared" si="0"/>
        <v>0</v>
      </c>
    </row>
    <row r="35" spans="1:4" x14ac:dyDescent="0.25">
      <c r="A35" s="9" t="s">
        <v>12</v>
      </c>
      <c r="B35" s="17" t="s">
        <v>33</v>
      </c>
      <c r="C35" s="19">
        <v>0</v>
      </c>
      <c r="D35" s="16">
        <f t="shared" si="0"/>
        <v>0</v>
      </c>
    </row>
    <row r="36" spans="1:4" x14ac:dyDescent="0.25">
      <c r="A36" s="9" t="s">
        <v>14</v>
      </c>
      <c r="B36" s="17" t="s">
        <v>34</v>
      </c>
      <c r="C36" s="18">
        <v>0</v>
      </c>
      <c r="D36" s="16">
        <f t="shared" si="0"/>
        <v>0</v>
      </c>
    </row>
    <row r="37" spans="1:4" x14ac:dyDescent="0.25">
      <c r="A37" s="9" t="s">
        <v>16</v>
      </c>
      <c r="B37" s="17" t="s">
        <v>35</v>
      </c>
      <c r="C37" s="18">
        <v>0</v>
      </c>
      <c r="D37" s="16">
        <f t="shared" si="0"/>
        <v>0</v>
      </c>
    </row>
    <row r="38" spans="1:4" x14ac:dyDescent="0.25">
      <c r="A38" s="9" t="s">
        <v>36</v>
      </c>
      <c r="B38" s="17" t="s">
        <v>37</v>
      </c>
      <c r="C38" s="18">
        <v>0</v>
      </c>
      <c r="D38" s="16">
        <f t="shared" si="0"/>
        <v>0</v>
      </c>
    </row>
    <row r="39" spans="1:4" x14ac:dyDescent="0.25">
      <c r="A39" s="9" t="s">
        <v>18</v>
      </c>
      <c r="B39" s="17" t="s">
        <v>38</v>
      </c>
      <c r="C39" s="18">
        <v>0</v>
      </c>
      <c r="D39" s="16">
        <f t="shared" si="0"/>
        <v>0</v>
      </c>
    </row>
    <row r="40" spans="1:4" x14ac:dyDescent="0.25">
      <c r="A40" s="9" t="s">
        <v>39</v>
      </c>
      <c r="B40" s="17" t="s">
        <v>40</v>
      </c>
      <c r="C40" s="18">
        <v>0</v>
      </c>
      <c r="D40" s="16">
        <f t="shared" si="0"/>
        <v>0</v>
      </c>
    </row>
    <row r="41" spans="1:4" ht="16.5" customHeight="1" x14ac:dyDescent="0.25">
      <c r="A41" s="121" t="s">
        <v>41</v>
      </c>
      <c r="B41" s="121"/>
      <c r="C41" s="20">
        <f>SUM(C33:C40)</f>
        <v>0</v>
      </c>
      <c r="D41" s="16">
        <f>SUM(D33:D40)</f>
        <v>0</v>
      </c>
    </row>
    <row r="42" spans="1:4" x14ac:dyDescent="0.25">
      <c r="A42" s="5"/>
      <c r="B42" s="5"/>
      <c r="C42" s="5"/>
      <c r="D42" s="5"/>
    </row>
    <row r="43" spans="1:4" x14ac:dyDescent="0.25">
      <c r="A43" s="5"/>
      <c r="B43" s="5"/>
      <c r="C43" s="5"/>
      <c r="D43" s="5"/>
    </row>
    <row r="44" spans="1:4" x14ac:dyDescent="0.25">
      <c r="A44" s="122" t="s">
        <v>42</v>
      </c>
      <c r="B44" s="122"/>
      <c r="C44" s="122"/>
      <c r="D44" s="5"/>
    </row>
    <row r="45" spans="1:4" x14ac:dyDescent="0.25">
      <c r="A45" s="5"/>
      <c r="B45" s="5"/>
      <c r="C45" s="5"/>
      <c r="D45" s="5"/>
    </row>
    <row r="46" spans="1:4" x14ac:dyDescent="0.25">
      <c r="A46" s="1" t="s">
        <v>43</v>
      </c>
      <c r="B46" s="6" t="s">
        <v>44</v>
      </c>
      <c r="C46" s="7"/>
      <c r="D46" s="8" t="s">
        <v>7</v>
      </c>
    </row>
    <row r="47" spans="1:4" ht="47.25" customHeight="1" x14ac:dyDescent="0.25">
      <c r="A47" s="9" t="s">
        <v>8</v>
      </c>
      <c r="B47" s="10" t="s">
        <v>45</v>
      </c>
      <c r="C47" s="21" t="s">
        <v>46</v>
      </c>
      <c r="D47" s="22">
        <v>0</v>
      </c>
    </row>
    <row r="48" spans="1:4" ht="34.5" x14ac:dyDescent="0.25">
      <c r="A48" s="9" t="s">
        <v>10</v>
      </c>
      <c r="B48" s="10" t="s">
        <v>47</v>
      </c>
      <c r="C48" s="21" t="s">
        <v>48</v>
      </c>
      <c r="D48" s="22">
        <v>0</v>
      </c>
    </row>
    <row r="49" spans="1:4" ht="16.5" thickBot="1" x14ac:dyDescent="0.3">
      <c r="A49" s="9" t="s">
        <v>12</v>
      </c>
      <c r="B49" s="10" t="s">
        <v>49</v>
      </c>
      <c r="C49" s="7"/>
      <c r="D49" s="22">
        <v>0</v>
      </c>
    </row>
    <row r="50" spans="1:4" ht="16.5" thickBot="1" x14ac:dyDescent="0.3">
      <c r="A50" s="9" t="s">
        <v>14</v>
      </c>
      <c r="B50" s="116" t="s">
        <v>50</v>
      </c>
      <c r="C50" s="7"/>
      <c r="D50" s="22">
        <v>0</v>
      </c>
    </row>
    <row r="51" spans="1:4" ht="16.5" thickBot="1" x14ac:dyDescent="0.3">
      <c r="A51" s="9" t="s">
        <v>16</v>
      </c>
      <c r="B51" s="116" t="s">
        <v>51</v>
      </c>
      <c r="C51" s="7"/>
      <c r="D51" s="22">
        <v>0</v>
      </c>
    </row>
    <row r="52" spans="1:4" ht="16.5" thickBot="1" x14ac:dyDescent="0.3">
      <c r="A52" s="9" t="s">
        <v>36</v>
      </c>
      <c r="B52" s="116" t="s">
        <v>52</v>
      </c>
      <c r="C52" s="7"/>
      <c r="D52" s="22">
        <v>0</v>
      </c>
    </row>
    <row r="53" spans="1:4" ht="16.5" thickBot="1" x14ac:dyDescent="0.3">
      <c r="A53" s="9" t="s">
        <v>18</v>
      </c>
      <c r="B53" s="10" t="s">
        <v>53</v>
      </c>
      <c r="C53" s="7"/>
      <c r="D53" s="22">
        <v>0</v>
      </c>
    </row>
    <row r="54" spans="1:4" ht="16.5" customHeight="1" x14ac:dyDescent="0.25">
      <c r="A54" s="119" t="s">
        <v>20</v>
      </c>
      <c r="B54" s="119"/>
      <c r="C54" s="7"/>
      <c r="D54" s="23">
        <f>SUM(D47:D53)</f>
        <v>0</v>
      </c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122" t="s">
        <v>54</v>
      </c>
      <c r="B57" s="122"/>
      <c r="C57" s="122"/>
      <c r="D57" s="5"/>
    </row>
    <row r="58" spans="1:4" x14ac:dyDescent="0.25">
      <c r="A58" s="5"/>
      <c r="B58" s="5"/>
      <c r="C58" s="5"/>
      <c r="D58" s="5"/>
    </row>
    <row r="59" spans="1:4" x14ac:dyDescent="0.25">
      <c r="A59" s="1">
        <v>2</v>
      </c>
      <c r="B59" s="6" t="s">
        <v>55</v>
      </c>
      <c r="C59" s="7"/>
      <c r="D59" s="8" t="s">
        <v>7</v>
      </c>
    </row>
    <row r="60" spans="1:4" x14ac:dyDescent="0.25">
      <c r="A60" s="9" t="s">
        <v>23</v>
      </c>
      <c r="B60" s="10" t="s">
        <v>24</v>
      </c>
      <c r="C60" s="7"/>
      <c r="D60" s="16">
        <f>D27</f>
        <v>0</v>
      </c>
    </row>
    <row r="61" spans="1:4" x14ac:dyDescent="0.25">
      <c r="A61" s="9" t="s">
        <v>28</v>
      </c>
      <c r="B61" s="10" t="s">
        <v>29</v>
      </c>
      <c r="C61" s="7"/>
      <c r="D61" s="16">
        <f>D41</f>
        <v>0</v>
      </c>
    </row>
    <row r="62" spans="1:4" ht="16.5" thickBot="1" x14ac:dyDescent="0.3">
      <c r="A62" s="9" t="s">
        <v>43</v>
      </c>
      <c r="B62" s="10" t="s">
        <v>44</v>
      </c>
      <c r="C62" s="7"/>
      <c r="D62" s="24">
        <f>D54</f>
        <v>0</v>
      </c>
    </row>
    <row r="63" spans="1:4" ht="24" thickBot="1" x14ac:dyDescent="0.3">
      <c r="A63" s="9" t="s">
        <v>56</v>
      </c>
      <c r="B63" s="10" t="s">
        <v>57</v>
      </c>
      <c r="C63" s="21" t="s">
        <v>118</v>
      </c>
      <c r="D63" s="22">
        <v>0</v>
      </c>
    </row>
    <row r="64" spans="1:4" ht="16.5" customHeight="1" thickBot="1" x14ac:dyDescent="0.3">
      <c r="A64" s="119" t="s">
        <v>20</v>
      </c>
      <c r="B64" s="119"/>
      <c r="C64" s="7"/>
      <c r="D64" s="16">
        <f>SUM(D60:D63)</f>
        <v>0</v>
      </c>
    </row>
    <row r="65" spans="1:4" x14ac:dyDescent="0.25">
      <c r="A65" s="2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120" t="s">
        <v>59</v>
      </c>
      <c r="B67" s="120"/>
      <c r="C67" s="120"/>
      <c r="D67" s="5"/>
    </row>
    <row r="68" spans="1:4" x14ac:dyDescent="0.25">
      <c r="A68" s="5"/>
      <c r="B68" s="5"/>
      <c r="C68" s="5"/>
      <c r="D68" s="5"/>
    </row>
    <row r="69" spans="1:4" x14ac:dyDescent="0.25">
      <c r="A69" s="1">
        <v>3</v>
      </c>
      <c r="B69" s="6" t="s">
        <v>60</v>
      </c>
      <c r="C69" s="7" t="s">
        <v>61</v>
      </c>
      <c r="D69" s="8" t="s">
        <v>7</v>
      </c>
    </row>
    <row r="70" spans="1:4" x14ac:dyDescent="0.25">
      <c r="A70" s="9" t="s">
        <v>8</v>
      </c>
      <c r="B70" s="26" t="s">
        <v>62</v>
      </c>
      <c r="C70" s="27">
        <v>0</v>
      </c>
      <c r="D70" s="16">
        <f>(D17/12)*C70</f>
        <v>0</v>
      </c>
    </row>
    <row r="71" spans="1:4" x14ac:dyDescent="0.25">
      <c r="A71" s="9" t="s">
        <v>10</v>
      </c>
      <c r="B71" s="26" t="s">
        <v>63</v>
      </c>
      <c r="C71" s="7"/>
      <c r="D71" s="16">
        <f>((D70*C40))</f>
        <v>0</v>
      </c>
    </row>
    <row r="72" spans="1:4" x14ac:dyDescent="0.25">
      <c r="A72" s="9" t="s">
        <v>12</v>
      </c>
      <c r="B72" s="26" t="s">
        <v>64</v>
      </c>
      <c r="C72" s="7"/>
      <c r="D72" s="28"/>
    </row>
    <row r="73" spans="1:4" x14ac:dyDescent="0.25">
      <c r="A73" s="9" t="s">
        <v>14</v>
      </c>
      <c r="B73" s="26" t="s">
        <v>65</v>
      </c>
      <c r="C73" s="29">
        <v>0</v>
      </c>
      <c r="D73" s="16">
        <f>(((D17/30)/12)*7)*C73</f>
        <v>0</v>
      </c>
    </row>
    <row r="74" spans="1:4" ht="30" x14ac:dyDescent="0.25">
      <c r="A74" s="9" t="s">
        <v>16</v>
      </c>
      <c r="B74" s="26" t="s">
        <v>66</v>
      </c>
      <c r="C74" s="30"/>
      <c r="D74" s="31">
        <f>(D73*C41)</f>
        <v>0</v>
      </c>
    </row>
    <row r="75" spans="1:4" x14ac:dyDescent="0.25">
      <c r="A75" s="9" t="s">
        <v>36</v>
      </c>
      <c r="B75" s="26" t="s">
        <v>67</v>
      </c>
      <c r="C75" s="7"/>
      <c r="D75" s="32">
        <f>SUM(D76:D77)</f>
        <v>0</v>
      </c>
    </row>
    <row r="76" spans="1:4" x14ac:dyDescent="0.25">
      <c r="A76" s="33"/>
      <c r="B76" s="26" t="s">
        <v>40</v>
      </c>
      <c r="C76" s="34">
        <v>0.4</v>
      </c>
      <c r="D76" s="16">
        <f>((((D17+D25+D26)*C76))*C40)</f>
        <v>0</v>
      </c>
    </row>
    <row r="77" spans="1:4" x14ac:dyDescent="0.25">
      <c r="A77" s="33"/>
      <c r="B77" s="26" t="s">
        <v>68</v>
      </c>
      <c r="C77" s="35">
        <v>0</v>
      </c>
      <c r="D77" s="16">
        <f>((((D17+D25+D26)*C77))*C40)</f>
        <v>0</v>
      </c>
    </row>
    <row r="78" spans="1:4" ht="16.5" customHeight="1" x14ac:dyDescent="0.25">
      <c r="A78" s="119" t="s">
        <v>20</v>
      </c>
      <c r="B78" s="119"/>
      <c r="C78" s="7"/>
      <c r="D78" s="16">
        <f>D70+D71+D73+D74+D75</f>
        <v>0</v>
      </c>
    </row>
    <row r="79" spans="1:4" x14ac:dyDescent="0.25">
      <c r="A79" s="5"/>
      <c r="B79" s="5"/>
      <c r="C79" s="5"/>
      <c r="D79" s="5"/>
    </row>
    <row r="80" spans="1:4" x14ac:dyDescent="0.25">
      <c r="A80" s="5"/>
      <c r="B80" s="5"/>
      <c r="C80" s="5"/>
      <c r="D80" s="5"/>
    </row>
    <row r="81" spans="1:4" x14ac:dyDescent="0.25">
      <c r="A81" s="120" t="s">
        <v>69</v>
      </c>
      <c r="B81" s="120"/>
      <c r="C81" s="120"/>
      <c r="D81" s="5"/>
    </row>
    <row r="82" spans="1:4" x14ac:dyDescent="0.25">
      <c r="A82" s="5"/>
      <c r="B82" s="5"/>
      <c r="C82" s="5"/>
      <c r="D82" s="5"/>
    </row>
    <row r="83" spans="1:4" x14ac:dyDescent="0.25">
      <c r="A83" s="5"/>
      <c r="B83" s="5"/>
      <c r="C83" s="5"/>
      <c r="D83" s="5"/>
    </row>
    <row r="84" spans="1:4" x14ac:dyDescent="0.25">
      <c r="A84" s="122" t="s">
        <v>70</v>
      </c>
      <c r="B84" s="122"/>
      <c r="C84" s="122"/>
      <c r="D84" s="5"/>
    </row>
    <row r="85" spans="1:4" x14ac:dyDescent="0.25">
      <c r="A85" s="15"/>
      <c r="B85" s="5"/>
      <c r="C85" s="5"/>
      <c r="D85" s="5"/>
    </row>
    <row r="86" spans="1:4" x14ac:dyDescent="0.25">
      <c r="A86" s="1" t="s">
        <v>71</v>
      </c>
      <c r="B86" s="6" t="s">
        <v>72</v>
      </c>
      <c r="C86" s="36" t="s">
        <v>73</v>
      </c>
      <c r="D86" s="8" t="s">
        <v>7</v>
      </c>
    </row>
    <row r="87" spans="1:4" x14ac:dyDescent="0.25">
      <c r="A87" s="9" t="s">
        <v>8</v>
      </c>
      <c r="B87" s="10" t="s">
        <v>74</v>
      </c>
      <c r="C87" s="37">
        <v>30</v>
      </c>
      <c r="D87" s="16">
        <f>(($D$17+$D$27+$D$102+$D$124+$D$54+$D$70+$D$73-$D$47)/30)*C87/12</f>
        <v>0</v>
      </c>
    </row>
    <row r="88" spans="1:4" x14ac:dyDescent="0.25">
      <c r="A88" s="9" t="s">
        <v>10</v>
      </c>
      <c r="B88" s="10" t="s">
        <v>75</v>
      </c>
      <c r="C88" s="38">
        <v>0</v>
      </c>
      <c r="D88" s="16">
        <f>(($D$17+$D$27+$D$102+$D$124+$D$54+$D$70+$D$73-$D$47)/30)*C88/12</f>
        <v>0</v>
      </c>
    </row>
    <row r="89" spans="1:4" x14ac:dyDescent="0.25">
      <c r="A89" s="9" t="s">
        <v>12</v>
      </c>
      <c r="B89" s="10" t="s">
        <v>76</v>
      </c>
      <c r="C89" s="39">
        <v>0</v>
      </c>
      <c r="D89" s="16">
        <f>(($D$17+$D$27+$D$102+$D$124+$D$54+$D$70+$D$73-$D$47)/30)*C89/12</f>
        <v>0</v>
      </c>
    </row>
    <row r="90" spans="1:4" x14ac:dyDescent="0.25">
      <c r="A90" s="9" t="s">
        <v>14</v>
      </c>
      <c r="B90" s="10" t="s">
        <v>77</v>
      </c>
      <c r="C90" s="39">
        <v>0</v>
      </c>
      <c r="D90" s="16">
        <f>(($D$17+$D$27+$D$102+$D$124+$D$54+$D$70+$D$73-$D$47)/30)*C90/12</f>
        <v>0</v>
      </c>
    </row>
    <row r="91" spans="1:4" x14ac:dyDescent="0.25">
      <c r="A91" s="9" t="s">
        <v>16</v>
      </c>
      <c r="B91" s="10" t="s">
        <v>79</v>
      </c>
      <c r="C91" s="41">
        <v>0</v>
      </c>
      <c r="D91" s="16">
        <f>D102</f>
        <v>0</v>
      </c>
    </row>
    <row r="92" spans="1:4" x14ac:dyDescent="0.25">
      <c r="A92" s="9" t="s">
        <v>36</v>
      </c>
      <c r="B92" s="10" t="s">
        <v>119</v>
      </c>
      <c r="C92" s="53">
        <v>0</v>
      </c>
      <c r="D92" s="16">
        <f>(($D$17+$D$27+$D$102+$D$124+$D$54+$D$70+$D$73-$D$47)/30)*C92/12</f>
        <v>0</v>
      </c>
    </row>
    <row r="93" spans="1:4" ht="16.5" customHeight="1" x14ac:dyDescent="0.25">
      <c r="A93" s="119" t="s">
        <v>41</v>
      </c>
      <c r="B93" s="119"/>
      <c r="C93" s="7"/>
      <c r="D93" s="23">
        <f>SUM(D87:D92)-D91</f>
        <v>0</v>
      </c>
    </row>
    <row r="94" spans="1:4" x14ac:dyDescent="0.25">
      <c r="A94" s="5"/>
      <c r="B94" s="5"/>
      <c r="C94" s="5"/>
      <c r="D94" s="5"/>
    </row>
    <row r="95" spans="1:4" x14ac:dyDescent="0.25">
      <c r="A95" s="122" t="s">
        <v>81</v>
      </c>
      <c r="B95" s="122"/>
      <c r="C95" s="122"/>
      <c r="D95" s="5"/>
    </row>
    <row r="96" spans="1:4" x14ac:dyDescent="0.25">
      <c r="A96" s="5"/>
      <c r="B96" s="5"/>
      <c r="C96" s="5"/>
      <c r="D96" s="5"/>
    </row>
    <row r="97" spans="1:4" x14ac:dyDescent="0.25">
      <c r="A97" s="1" t="s">
        <v>82</v>
      </c>
      <c r="B97" s="6" t="s">
        <v>72</v>
      </c>
      <c r="C97" s="36" t="s">
        <v>61</v>
      </c>
      <c r="D97" s="8" t="s">
        <v>7</v>
      </c>
    </row>
    <row r="98" spans="1:4" x14ac:dyDescent="0.25">
      <c r="A98" s="9" t="s">
        <v>8</v>
      </c>
      <c r="B98" s="10" t="s">
        <v>83</v>
      </c>
      <c r="C98" s="29">
        <v>0</v>
      </c>
      <c r="D98" s="16">
        <f>(((D17+1/3*D17)*4/12))/12*C98</f>
        <v>0</v>
      </c>
    </row>
    <row r="99" spans="1:4" ht="30" x14ac:dyDescent="0.25">
      <c r="A99" s="9" t="s">
        <v>10</v>
      </c>
      <c r="B99" s="10" t="s">
        <v>84</v>
      </c>
      <c r="C99" s="42">
        <v>0</v>
      </c>
      <c r="D99" s="16">
        <f>D98*C41</f>
        <v>0</v>
      </c>
    </row>
    <row r="100" spans="1:4" ht="30" x14ac:dyDescent="0.25">
      <c r="A100" s="9" t="s">
        <v>12</v>
      </c>
      <c r="B100" s="10" t="s">
        <v>85</v>
      </c>
      <c r="C100" s="42">
        <v>0</v>
      </c>
      <c r="D100" s="16">
        <f>(((D17+D17/12)*(4/12)*C98)*C41)</f>
        <v>0</v>
      </c>
    </row>
    <row r="101" spans="1:4" x14ac:dyDescent="0.25">
      <c r="A101" s="9" t="s">
        <v>14</v>
      </c>
      <c r="B101" s="10" t="s">
        <v>53</v>
      </c>
      <c r="C101" s="42">
        <v>0</v>
      </c>
      <c r="D101" s="16">
        <v>0</v>
      </c>
    </row>
    <row r="102" spans="1:4" x14ac:dyDescent="0.25">
      <c r="A102" s="9"/>
      <c r="B102" s="10" t="s">
        <v>86</v>
      </c>
      <c r="C102" s="42"/>
      <c r="D102" s="16">
        <f>SUM(D98:D101)</f>
        <v>0</v>
      </c>
    </row>
    <row r="103" spans="1:4" x14ac:dyDescent="0.25">
      <c r="A103" s="5"/>
      <c r="B103" s="5"/>
      <c r="C103" s="5"/>
      <c r="D103" s="5"/>
    </row>
    <row r="104" spans="1:4" x14ac:dyDescent="0.25">
      <c r="A104" s="5"/>
      <c r="B104" s="5"/>
      <c r="C104" s="5"/>
      <c r="D104" s="5"/>
    </row>
    <row r="105" spans="1:4" x14ac:dyDescent="0.25">
      <c r="A105" s="122" t="s">
        <v>87</v>
      </c>
      <c r="B105" s="122"/>
      <c r="C105" s="122"/>
      <c r="D105" s="5"/>
    </row>
    <row r="106" spans="1:4" x14ac:dyDescent="0.25">
      <c r="A106" s="15"/>
      <c r="B106" s="5"/>
      <c r="C106" s="5"/>
      <c r="D106" s="5"/>
    </row>
    <row r="107" spans="1:4" x14ac:dyDescent="0.25">
      <c r="A107" s="1" t="s">
        <v>88</v>
      </c>
      <c r="B107" s="6" t="s">
        <v>89</v>
      </c>
      <c r="C107" s="7"/>
      <c r="D107" s="8" t="s">
        <v>7</v>
      </c>
    </row>
    <row r="108" spans="1:4" x14ac:dyDescent="0.25">
      <c r="A108" s="9" t="s">
        <v>8</v>
      </c>
      <c r="B108" s="10" t="s">
        <v>90</v>
      </c>
      <c r="C108" s="7"/>
      <c r="D108" s="16">
        <f>(((D10+D11+D13+D14)/180)*1.5)*4.35</f>
        <v>0</v>
      </c>
    </row>
    <row r="109" spans="1:4" ht="16.5" customHeight="1" x14ac:dyDescent="0.25">
      <c r="A109" s="119" t="s">
        <v>20</v>
      </c>
      <c r="B109" s="119"/>
      <c r="C109" s="7"/>
      <c r="D109" s="23">
        <f>D108</f>
        <v>0</v>
      </c>
    </row>
    <row r="110" spans="1:4" x14ac:dyDescent="0.25">
      <c r="A110" s="5"/>
      <c r="B110" s="5"/>
      <c r="C110" s="5"/>
      <c r="D110" s="5"/>
    </row>
    <row r="111" spans="1:4" x14ac:dyDescent="0.25">
      <c r="A111" s="5"/>
      <c r="B111" s="5"/>
      <c r="C111" s="5"/>
      <c r="D111" s="5"/>
    </row>
    <row r="112" spans="1:4" x14ac:dyDescent="0.25">
      <c r="A112" s="122" t="s">
        <v>91</v>
      </c>
      <c r="B112" s="122"/>
      <c r="C112" s="122"/>
      <c r="D112" s="5"/>
    </row>
    <row r="113" spans="1:4" x14ac:dyDescent="0.25">
      <c r="A113" s="15"/>
      <c r="B113" s="5"/>
      <c r="C113" s="5"/>
      <c r="D113" s="5"/>
    </row>
    <row r="114" spans="1:4" x14ac:dyDescent="0.25">
      <c r="A114" s="1">
        <v>4</v>
      </c>
      <c r="B114" s="6" t="s">
        <v>92</v>
      </c>
      <c r="C114" s="7"/>
      <c r="D114" s="8" t="s">
        <v>7</v>
      </c>
    </row>
    <row r="115" spans="1:4" x14ac:dyDescent="0.25">
      <c r="A115" s="9" t="s">
        <v>71</v>
      </c>
      <c r="B115" s="10" t="s">
        <v>93</v>
      </c>
      <c r="C115" s="7"/>
      <c r="D115" s="24">
        <f>D93</f>
        <v>0</v>
      </c>
    </row>
    <row r="116" spans="1:4" x14ac:dyDescent="0.25">
      <c r="A116" s="9" t="s">
        <v>82</v>
      </c>
      <c r="B116" s="10" t="s">
        <v>94</v>
      </c>
      <c r="C116" s="7"/>
      <c r="D116" s="24">
        <f>D101</f>
        <v>0</v>
      </c>
    </row>
    <row r="117" spans="1:4" x14ac:dyDescent="0.25">
      <c r="A117" s="9" t="s">
        <v>88</v>
      </c>
      <c r="B117" s="10" t="s">
        <v>95</v>
      </c>
      <c r="C117" s="7"/>
      <c r="D117" s="24">
        <f>D109</f>
        <v>0</v>
      </c>
    </row>
    <row r="118" spans="1:4" ht="16.5" customHeight="1" x14ac:dyDescent="0.25">
      <c r="A118" s="119" t="s">
        <v>20</v>
      </c>
      <c r="B118" s="119"/>
      <c r="C118" s="7"/>
      <c r="D118" s="23">
        <f>SUM(D115:D117)</f>
        <v>0</v>
      </c>
    </row>
    <row r="119" spans="1:4" x14ac:dyDescent="0.25">
      <c r="A119" s="5"/>
      <c r="B119" s="5"/>
      <c r="C119" s="5"/>
      <c r="D119" s="5"/>
    </row>
    <row r="120" spans="1:4" x14ac:dyDescent="0.25">
      <c r="A120" s="5"/>
      <c r="B120" s="5"/>
      <c r="C120" s="5"/>
      <c r="D120" s="5"/>
    </row>
    <row r="121" spans="1:4" x14ac:dyDescent="0.25">
      <c r="A121" s="120" t="s">
        <v>96</v>
      </c>
      <c r="B121" s="120"/>
      <c r="C121" s="120"/>
      <c r="D121" s="5"/>
    </row>
    <row r="122" spans="1:4" x14ac:dyDescent="0.25">
      <c r="A122" s="5"/>
      <c r="B122" s="5"/>
      <c r="C122" s="5"/>
      <c r="D122" s="5"/>
    </row>
    <row r="123" spans="1:4" x14ac:dyDescent="0.25">
      <c r="A123" s="1">
        <v>5</v>
      </c>
      <c r="B123" s="43" t="s">
        <v>97</v>
      </c>
      <c r="C123" s="7"/>
      <c r="D123" s="8" t="s">
        <v>7</v>
      </c>
    </row>
    <row r="124" spans="1:4" x14ac:dyDescent="0.25">
      <c r="A124" s="9" t="s">
        <v>8</v>
      </c>
      <c r="B124" s="10" t="s">
        <v>98</v>
      </c>
      <c r="C124" s="7"/>
      <c r="D124" s="22">
        <v>0</v>
      </c>
    </row>
    <row r="125" spans="1:4" x14ac:dyDescent="0.25">
      <c r="A125" s="9" t="s">
        <v>10</v>
      </c>
      <c r="B125" s="10" t="s">
        <v>99</v>
      </c>
      <c r="C125" s="7"/>
      <c r="D125" s="22">
        <v>0</v>
      </c>
    </row>
    <row r="126" spans="1:4" x14ac:dyDescent="0.25">
      <c r="A126" s="9" t="s">
        <v>12</v>
      </c>
      <c r="B126" s="10" t="s">
        <v>100</v>
      </c>
      <c r="C126" s="7"/>
      <c r="D126" s="22">
        <v>0</v>
      </c>
    </row>
    <row r="127" spans="1:4" x14ac:dyDescent="0.25">
      <c r="A127" s="9" t="s">
        <v>14</v>
      </c>
      <c r="B127" s="10" t="s">
        <v>19</v>
      </c>
      <c r="C127" s="7"/>
      <c r="D127" s="22">
        <v>0</v>
      </c>
    </row>
    <row r="128" spans="1:4" ht="16.5" customHeight="1" x14ac:dyDescent="0.25">
      <c r="A128" s="119" t="s">
        <v>41</v>
      </c>
      <c r="B128" s="119"/>
      <c r="C128" s="7"/>
      <c r="D128" s="23">
        <f>SUM(D124:D127)</f>
        <v>0</v>
      </c>
    </row>
    <row r="129" spans="1:4" x14ac:dyDescent="0.25">
      <c r="A129" s="5"/>
      <c r="B129" s="5"/>
      <c r="C129" s="5"/>
      <c r="D129" s="5"/>
    </row>
    <row r="130" spans="1:4" x14ac:dyDescent="0.25">
      <c r="A130" s="5"/>
      <c r="B130" s="5"/>
      <c r="C130" s="5"/>
      <c r="D130" s="5"/>
    </row>
    <row r="131" spans="1:4" x14ac:dyDescent="0.25">
      <c r="A131" s="120" t="s">
        <v>101</v>
      </c>
      <c r="B131" s="120"/>
      <c r="C131" s="120"/>
      <c r="D131" s="5"/>
    </row>
    <row r="132" spans="1:4" x14ac:dyDescent="0.25">
      <c r="A132" s="5"/>
      <c r="B132" s="5"/>
      <c r="C132" s="5"/>
      <c r="D132" s="5"/>
    </row>
    <row r="133" spans="1:4" x14ac:dyDescent="0.25">
      <c r="A133" s="1">
        <v>6</v>
      </c>
      <c r="B133" s="44" t="s">
        <v>102</v>
      </c>
      <c r="C133" s="8" t="s">
        <v>30</v>
      </c>
      <c r="D133" s="8" t="s">
        <v>7</v>
      </c>
    </row>
    <row r="134" spans="1:4" x14ac:dyDescent="0.25">
      <c r="A134" s="9" t="s">
        <v>8</v>
      </c>
      <c r="B134" s="17" t="s">
        <v>103</v>
      </c>
      <c r="C134" s="45">
        <v>0</v>
      </c>
      <c r="D134" s="16">
        <f>(D17+D64+D78+D118+D128)*C134</f>
        <v>0</v>
      </c>
    </row>
    <row r="135" spans="1:4" x14ac:dyDescent="0.25">
      <c r="A135" s="9" t="s">
        <v>10</v>
      </c>
      <c r="B135" s="17" t="s">
        <v>104</v>
      </c>
      <c r="C135" s="45">
        <v>0</v>
      </c>
      <c r="D135" s="16">
        <f>(D17+D64+D78+D118+D128+D134)*C135</f>
        <v>0</v>
      </c>
    </row>
    <row r="136" spans="1:4" x14ac:dyDescent="0.25">
      <c r="A136" s="9" t="s">
        <v>12</v>
      </c>
      <c r="B136" s="17" t="s">
        <v>105</v>
      </c>
      <c r="C136" s="46">
        <f>1-(SUM(C137:C139))</f>
        <v>1</v>
      </c>
      <c r="D136" s="47">
        <f>(D17+D64+D78+D118+D128+D134+D135)/C136</f>
        <v>0</v>
      </c>
    </row>
    <row r="137" spans="1:4" x14ac:dyDescent="0.25">
      <c r="A137" s="9"/>
      <c r="B137" s="17" t="s">
        <v>106</v>
      </c>
      <c r="C137" s="45">
        <v>0</v>
      </c>
      <c r="D137" s="16">
        <f>D136*C137</f>
        <v>0</v>
      </c>
    </row>
    <row r="138" spans="1:4" x14ac:dyDescent="0.25">
      <c r="A138" s="9"/>
      <c r="B138" s="17" t="s">
        <v>107</v>
      </c>
      <c r="C138" s="45">
        <v>0</v>
      </c>
      <c r="D138" s="16">
        <f>D137*C138</f>
        <v>0</v>
      </c>
    </row>
    <row r="139" spans="1:4" x14ac:dyDescent="0.25">
      <c r="A139" s="9"/>
      <c r="B139" s="17" t="s">
        <v>108</v>
      </c>
      <c r="C139" s="45">
        <v>0</v>
      </c>
      <c r="D139" s="16">
        <f>D136*C139</f>
        <v>0</v>
      </c>
    </row>
    <row r="140" spans="1:4" ht="16.5" customHeight="1" x14ac:dyDescent="0.25">
      <c r="A140" s="121" t="s">
        <v>41</v>
      </c>
      <c r="B140" s="121"/>
      <c r="C140" s="28"/>
      <c r="D140" s="16">
        <f>D134+D135+D137+D139</f>
        <v>0</v>
      </c>
    </row>
    <row r="141" spans="1:4" x14ac:dyDescent="0.25">
      <c r="A141" s="5"/>
      <c r="B141" s="5"/>
      <c r="C141" s="5"/>
      <c r="D141" s="5"/>
    </row>
    <row r="142" spans="1:4" x14ac:dyDescent="0.25">
      <c r="A142" s="5"/>
      <c r="B142" s="5"/>
      <c r="C142" s="5"/>
      <c r="D142" s="5"/>
    </row>
    <row r="143" spans="1:4" x14ac:dyDescent="0.25">
      <c r="A143" s="120" t="s">
        <v>109</v>
      </c>
      <c r="B143" s="120"/>
      <c r="C143" s="120"/>
      <c r="D143" s="5"/>
    </row>
    <row r="144" spans="1:4" x14ac:dyDescent="0.25">
      <c r="A144" s="5"/>
      <c r="B144" s="5"/>
      <c r="C144" s="5"/>
      <c r="D144" s="5"/>
    </row>
    <row r="145" spans="1:4" ht="31.5" x14ac:dyDescent="0.25">
      <c r="A145" s="1"/>
      <c r="B145" s="6" t="s">
        <v>110</v>
      </c>
      <c r="C145" s="7"/>
      <c r="D145" s="8" t="s">
        <v>7</v>
      </c>
    </row>
    <row r="146" spans="1:4" x14ac:dyDescent="0.25">
      <c r="A146" s="48" t="s">
        <v>8</v>
      </c>
      <c r="B146" s="10" t="s">
        <v>5</v>
      </c>
      <c r="C146" s="7"/>
      <c r="D146" s="49">
        <f>D17</f>
        <v>0</v>
      </c>
    </row>
    <row r="147" spans="1:4" x14ac:dyDescent="0.25">
      <c r="A147" s="48" t="s">
        <v>10</v>
      </c>
      <c r="B147" s="10" t="s">
        <v>21</v>
      </c>
      <c r="C147" s="7"/>
      <c r="D147" s="50">
        <f>D64</f>
        <v>0</v>
      </c>
    </row>
    <row r="148" spans="1:4" x14ac:dyDescent="0.25">
      <c r="A148" s="48" t="s">
        <v>12</v>
      </c>
      <c r="B148" s="10" t="s">
        <v>59</v>
      </c>
      <c r="C148" s="7"/>
      <c r="D148" s="50">
        <f>D78</f>
        <v>0</v>
      </c>
    </row>
    <row r="149" spans="1:4" x14ac:dyDescent="0.25">
      <c r="A149" s="48" t="s">
        <v>14</v>
      </c>
      <c r="B149" s="10" t="s">
        <v>69</v>
      </c>
      <c r="C149" s="7"/>
      <c r="D149" s="49">
        <f>D118</f>
        <v>0</v>
      </c>
    </row>
    <row r="150" spans="1:4" x14ac:dyDescent="0.25">
      <c r="A150" s="48" t="s">
        <v>16</v>
      </c>
      <c r="B150" s="10" t="s">
        <v>96</v>
      </c>
      <c r="C150" s="7"/>
      <c r="D150" s="49">
        <f>D128</f>
        <v>0</v>
      </c>
    </row>
    <row r="151" spans="1:4" ht="16.5" customHeight="1" x14ac:dyDescent="0.25">
      <c r="A151" s="119" t="s">
        <v>111</v>
      </c>
      <c r="B151" s="119"/>
      <c r="C151" s="7"/>
      <c r="D151" s="49">
        <f>SUM(D146:D150)</f>
        <v>0</v>
      </c>
    </row>
    <row r="152" spans="1:4" x14ac:dyDescent="0.25">
      <c r="A152" s="48" t="s">
        <v>36</v>
      </c>
      <c r="B152" s="10" t="s">
        <v>112</v>
      </c>
      <c r="C152" s="7"/>
      <c r="D152" s="50">
        <f>D140</f>
        <v>0</v>
      </c>
    </row>
    <row r="153" spans="1:4" ht="16.5" customHeight="1" x14ac:dyDescent="0.25">
      <c r="A153" s="119" t="s">
        <v>113</v>
      </c>
      <c r="B153" s="119"/>
      <c r="C153" s="7"/>
      <c r="D153" s="49">
        <f>SUM(D151:D152)</f>
        <v>0</v>
      </c>
    </row>
    <row r="154" spans="1:4" x14ac:dyDescent="0.25">
      <c r="A154" s="5"/>
      <c r="B154" s="5"/>
      <c r="C154" s="5"/>
      <c r="D154" s="5"/>
    </row>
    <row r="155" spans="1:4" x14ac:dyDescent="0.25">
      <c r="A155" s="5"/>
      <c r="B155" s="5"/>
      <c r="C155" s="5"/>
      <c r="D155" s="5"/>
    </row>
    <row r="156" spans="1:4" x14ac:dyDescent="0.25">
      <c r="A156" s="5"/>
      <c r="B156" s="5"/>
      <c r="C156" s="5"/>
      <c r="D156" s="5"/>
    </row>
    <row r="157" spans="1:4" x14ac:dyDescent="0.25">
      <c r="A157" s="5"/>
      <c r="B157" s="5"/>
      <c r="C157" s="5"/>
      <c r="D157" s="5"/>
    </row>
    <row r="158" spans="1:4" x14ac:dyDescent="0.25">
      <c r="A158" s="5"/>
      <c r="B158" s="5"/>
      <c r="C158" s="5"/>
      <c r="D158" s="5"/>
    </row>
    <row r="159" spans="1:4" x14ac:dyDescent="0.25">
      <c r="A159" s="5"/>
      <c r="B159" s="5"/>
      <c r="C159" s="5"/>
      <c r="D159" s="5"/>
    </row>
    <row r="160" spans="1:4" x14ac:dyDescent="0.25">
      <c r="A160" s="5"/>
      <c r="B160" s="5"/>
      <c r="C160" s="5"/>
      <c r="D160" s="5"/>
    </row>
    <row r="161" spans="1:4" x14ac:dyDescent="0.25">
      <c r="A161" s="5"/>
      <c r="B161" s="5"/>
      <c r="C161" s="5"/>
      <c r="D161" s="5"/>
    </row>
    <row r="162" spans="1:4" x14ac:dyDescent="0.25">
      <c r="A162" s="5"/>
      <c r="B162" s="5"/>
      <c r="C162" s="5"/>
      <c r="D162" s="5"/>
    </row>
    <row r="163" spans="1:4" x14ac:dyDescent="0.25">
      <c r="A163" s="5"/>
      <c r="B163" s="5"/>
      <c r="C163" s="5"/>
      <c r="D163" s="5"/>
    </row>
    <row r="164" spans="1:4" x14ac:dyDescent="0.25">
      <c r="A164" s="5"/>
      <c r="B164" s="5"/>
      <c r="C164" s="5"/>
      <c r="D164" s="5"/>
    </row>
    <row r="165" spans="1:4" x14ac:dyDescent="0.25">
      <c r="A165" s="5"/>
      <c r="B165" s="5"/>
      <c r="C165" s="5"/>
      <c r="D165" s="5"/>
    </row>
    <row r="166" spans="1:4" x14ac:dyDescent="0.25">
      <c r="A166" s="5"/>
      <c r="B166" s="5"/>
      <c r="C166" s="5"/>
      <c r="D166" s="5"/>
    </row>
    <row r="167" spans="1:4" x14ac:dyDescent="0.25">
      <c r="A167" s="5"/>
      <c r="B167" s="5"/>
      <c r="C167" s="5"/>
      <c r="D167" s="5"/>
    </row>
    <row r="168" spans="1:4" x14ac:dyDescent="0.25">
      <c r="A168" s="5"/>
      <c r="B168" s="5"/>
      <c r="C168" s="5"/>
      <c r="D168" s="5"/>
    </row>
    <row r="169" spans="1:4" x14ac:dyDescent="0.25">
      <c r="A169" s="5"/>
      <c r="B169" s="5"/>
      <c r="C169" s="5"/>
      <c r="D169" s="5"/>
    </row>
    <row r="170" spans="1:4" x14ac:dyDescent="0.25">
      <c r="A170" s="5"/>
      <c r="B170" s="5"/>
      <c r="C170" s="5"/>
      <c r="D170" s="5"/>
    </row>
    <row r="171" spans="1:4" x14ac:dyDescent="0.25">
      <c r="A171" s="5"/>
      <c r="B171" s="5"/>
      <c r="C171" s="5"/>
      <c r="D171" s="5"/>
    </row>
    <row r="172" spans="1:4" x14ac:dyDescent="0.25">
      <c r="A172" s="5"/>
      <c r="B172" s="5"/>
      <c r="C172" s="5"/>
      <c r="D172" s="5"/>
    </row>
    <row r="173" spans="1:4" x14ac:dyDescent="0.25">
      <c r="A173" s="5"/>
      <c r="B173" s="5"/>
      <c r="C173" s="5"/>
      <c r="D173" s="5"/>
    </row>
    <row r="174" spans="1:4" x14ac:dyDescent="0.25">
      <c r="A174" s="5"/>
      <c r="B174" s="5"/>
      <c r="C174" s="5"/>
      <c r="D174" s="5"/>
    </row>
    <row r="175" spans="1:4" x14ac:dyDescent="0.25">
      <c r="A175" s="5"/>
      <c r="B175" s="5"/>
      <c r="C175" s="5"/>
      <c r="D175" s="5"/>
    </row>
    <row r="176" spans="1:4" x14ac:dyDescent="0.25">
      <c r="A176" s="5"/>
      <c r="B176" s="5"/>
      <c r="C176" s="5"/>
      <c r="D176" s="5"/>
    </row>
    <row r="177" spans="1:4" x14ac:dyDescent="0.25">
      <c r="A177" s="5"/>
      <c r="B177" s="5"/>
      <c r="C177" s="5"/>
      <c r="D177" s="5"/>
    </row>
    <row r="178" spans="1:4" x14ac:dyDescent="0.25">
      <c r="A178" s="5"/>
      <c r="B178" s="5"/>
      <c r="C178" s="5"/>
      <c r="D178" s="5"/>
    </row>
  </sheetData>
  <sheetProtection algorithmName="SHA-512" hashValue="bPS1tRn0lbawkPS/VYe77HpnlrgZmQ+vbKyo9h7sbiubmaxvla+P//wrofvQgS1JMHkY7vCCdjPPc5L3M1/8MQ==" saltValue="iOaUGBcnJAt25pYHmuuuvg==" spinCount="100000" sheet="1" objects="1" scenarios="1"/>
  <mergeCells count="32">
    <mergeCell ref="A3:D3"/>
    <mergeCell ref="A4:D4"/>
    <mergeCell ref="A5:D5"/>
    <mergeCell ref="A6:D6"/>
    <mergeCell ref="A7:D7"/>
    <mergeCell ref="A17:B17"/>
    <mergeCell ref="A20:D20"/>
    <mergeCell ref="A22:D22"/>
    <mergeCell ref="A27:B27"/>
    <mergeCell ref="A30:D30"/>
    <mergeCell ref="A41:B41"/>
    <mergeCell ref="A44:C44"/>
    <mergeCell ref="A54:B54"/>
    <mergeCell ref="A57:C57"/>
    <mergeCell ref="A64:B64"/>
    <mergeCell ref="A67:C67"/>
    <mergeCell ref="A78:B78"/>
    <mergeCell ref="A81:C81"/>
    <mergeCell ref="A84:C84"/>
    <mergeCell ref="A93:B93"/>
    <mergeCell ref="A95:C95"/>
    <mergeCell ref="A105:C105"/>
    <mergeCell ref="A109:B109"/>
    <mergeCell ref="A112:C112"/>
    <mergeCell ref="A118:B118"/>
    <mergeCell ref="A151:B151"/>
    <mergeCell ref="A153:B153"/>
    <mergeCell ref="A121:C121"/>
    <mergeCell ref="A128:B128"/>
    <mergeCell ref="A131:C131"/>
    <mergeCell ref="A140:B140"/>
    <mergeCell ref="A143:C143"/>
  </mergeCells>
  <pageMargins left="0.51180555555555496" right="0.51180555555555496" top="0.78749999999999998" bottom="0.78749999999999998" header="0.51180555555555496" footer="0.51180555555555496"/>
  <pageSetup paperSize="9" scale="65" firstPageNumber="0" orientation="portrait" r:id="rId1"/>
  <rowBreaks count="2" manualBreakCount="2">
    <brk id="65" max="16383" man="1"/>
    <brk id="1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F5"/>
  <sheetViews>
    <sheetView view="pageBreakPreview" zoomScaleNormal="100" zoomScaleSheetLayoutView="100" zoomScalePageLayoutView="150" workbookViewId="0">
      <selection activeCell="B48" sqref="B48"/>
    </sheetView>
  </sheetViews>
  <sheetFormatPr defaultColWidth="8.7109375" defaultRowHeight="12.75" x14ac:dyDescent="0.2"/>
  <cols>
    <col min="1" max="1" width="39.85546875" customWidth="1"/>
    <col min="2" max="2" width="20" customWidth="1"/>
    <col min="3" max="3" width="23.5703125" customWidth="1"/>
    <col min="4" max="4" width="19" customWidth="1"/>
    <col min="5" max="5" width="14.85546875" customWidth="1"/>
    <col min="6" max="6" width="22.140625" customWidth="1"/>
    <col min="8" max="8" width="12.7109375" customWidth="1"/>
  </cols>
  <sheetData>
    <row r="2" spans="1:6" ht="15.75" x14ac:dyDescent="0.2">
      <c r="A2" s="128" t="s">
        <v>125</v>
      </c>
      <c r="B2" s="128"/>
      <c r="C2" s="128"/>
      <c r="D2" s="128"/>
      <c r="E2" s="128"/>
      <c r="F2" s="128"/>
    </row>
    <row r="3" spans="1:6" ht="15.75" x14ac:dyDescent="0.2">
      <c r="A3" s="129" t="s">
        <v>126</v>
      </c>
      <c r="B3" s="129"/>
      <c r="C3" s="129"/>
      <c r="D3" s="129"/>
      <c r="E3" s="129"/>
      <c r="F3" s="129"/>
    </row>
    <row r="4" spans="1:6" ht="31.5" x14ac:dyDescent="0.2">
      <c r="A4" s="54" t="s">
        <v>127</v>
      </c>
      <c r="B4" s="54" t="s">
        <v>128</v>
      </c>
      <c r="C4" s="54" t="s">
        <v>129</v>
      </c>
      <c r="D4" s="54" t="s">
        <v>130</v>
      </c>
      <c r="E4" s="54" t="s">
        <v>131</v>
      </c>
      <c r="F4" s="54" t="s">
        <v>132</v>
      </c>
    </row>
    <row r="5" spans="1:6" ht="15.75" x14ac:dyDescent="0.2">
      <c r="A5" s="55" t="s">
        <v>133</v>
      </c>
      <c r="B5" s="56">
        <v>25</v>
      </c>
      <c r="C5" s="56">
        <v>125</v>
      </c>
      <c r="D5" s="56">
        <v>5</v>
      </c>
      <c r="E5" s="57">
        <v>0</v>
      </c>
      <c r="F5" s="58">
        <f>D5*E5</f>
        <v>0</v>
      </c>
    </row>
  </sheetData>
  <sheetProtection password="DD34" sheet="1" objects="1" scenarios="1"/>
  <mergeCells count="2">
    <mergeCell ref="A2:F2"/>
    <mergeCell ref="A3:F3"/>
  </mergeCells>
  <pageMargins left="0.7" right="0.7" top="0.75" bottom="0.75" header="0.51180555555555496" footer="0.51180555555555496"/>
  <pageSetup paperSize="9" scale="94" firstPageNumber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N17"/>
  <sheetViews>
    <sheetView view="pageBreakPreview" zoomScaleNormal="100" workbookViewId="0">
      <selection activeCell="B48" sqref="B48"/>
    </sheetView>
  </sheetViews>
  <sheetFormatPr defaultColWidth="8.7109375" defaultRowHeight="12.75" x14ac:dyDescent="0.2"/>
  <cols>
    <col min="2" max="2" width="42.7109375" customWidth="1"/>
    <col min="3" max="3" width="11.7109375" customWidth="1"/>
    <col min="4" max="4" width="14.28515625" customWidth="1"/>
    <col min="5" max="5" width="10.5703125" customWidth="1"/>
    <col min="6" max="8" width="13.28515625" customWidth="1"/>
    <col min="9" max="9" width="11.5703125" customWidth="1"/>
    <col min="10" max="10" width="18.7109375" customWidth="1"/>
    <col min="11" max="11" width="15.85546875" customWidth="1"/>
    <col min="12" max="12" width="19" customWidth="1"/>
    <col min="13" max="13" width="20.85546875" customWidth="1"/>
    <col min="14" max="14" width="18.42578125" customWidth="1"/>
  </cols>
  <sheetData>
    <row r="2" spans="2:14" ht="15.75" x14ac:dyDescent="0.25">
      <c r="B2" s="131" t="s">
        <v>134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2:14" x14ac:dyDescent="0.2">
      <c r="B3" s="132" t="s">
        <v>135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2:14" ht="35.25" customHeight="1" x14ac:dyDescent="0.2">
      <c r="B4" s="133" t="s">
        <v>136</v>
      </c>
      <c r="C4" s="134" t="s">
        <v>137</v>
      </c>
      <c r="D4" s="135" t="s">
        <v>138</v>
      </c>
      <c r="E4" s="136" t="s">
        <v>139</v>
      </c>
      <c r="F4" s="136"/>
      <c r="G4" s="136"/>
      <c r="H4" s="136"/>
      <c r="I4" s="136"/>
      <c r="J4" s="136"/>
      <c r="K4" s="136"/>
      <c r="L4" s="136"/>
      <c r="M4" s="136"/>
      <c r="N4" s="137" t="s">
        <v>140</v>
      </c>
    </row>
    <row r="5" spans="2:14" ht="36" customHeight="1" x14ac:dyDescent="0.2">
      <c r="B5" s="133"/>
      <c r="C5" s="134"/>
      <c r="D5" s="135"/>
      <c r="E5" s="134" t="s">
        <v>141</v>
      </c>
      <c r="F5" s="134" t="s">
        <v>142</v>
      </c>
      <c r="G5" s="134" t="s">
        <v>143</v>
      </c>
      <c r="H5" s="134" t="s">
        <v>144</v>
      </c>
      <c r="I5" s="134" t="s">
        <v>145</v>
      </c>
      <c r="J5" s="138" t="s">
        <v>146</v>
      </c>
      <c r="K5" s="138"/>
      <c r="L5" s="138"/>
      <c r="M5" s="134" t="s">
        <v>147</v>
      </c>
      <c r="N5" s="137"/>
    </row>
    <row r="6" spans="2:14" ht="57.75" customHeight="1" x14ac:dyDescent="0.2">
      <c r="B6" s="133"/>
      <c r="C6" s="134"/>
      <c r="D6" s="135"/>
      <c r="E6" s="134"/>
      <c r="F6" s="134"/>
      <c r="G6" s="134"/>
      <c r="H6" s="134"/>
      <c r="I6" s="134"/>
      <c r="J6" s="59" t="s">
        <v>148</v>
      </c>
      <c r="K6" s="60" t="s">
        <v>149</v>
      </c>
      <c r="L6" s="61" t="s">
        <v>150</v>
      </c>
      <c r="M6" s="134"/>
      <c r="N6" s="137"/>
    </row>
    <row r="7" spans="2:14" x14ac:dyDescent="0.2">
      <c r="B7" s="62" t="s">
        <v>151</v>
      </c>
      <c r="C7" s="63">
        <v>2</v>
      </c>
      <c r="D7" s="64">
        <v>1</v>
      </c>
      <c r="E7" s="65">
        <f>'BOMBEIRO DIURNO'!D25</f>
        <v>0</v>
      </c>
      <c r="F7" s="65">
        <f>'BOMBEIRO DIURNO'!D26</f>
        <v>0</v>
      </c>
      <c r="G7" s="65">
        <f>'BOMBEIRO DIURNO'!D63</f>
        <v>0</v>
      </c>
      <c r="H7" s="65">
        <f>'BOMBEIRO DIURNO'!D102</f>
        <v>0</v>
      </c>
      <c r="I7" s="65">
        <f>'BOMBEIRO DIURNO'!D78</f>
        <v>0</v>
      </c>
      <c r="J7" s="65">
        <f>L7/K7*12</f>
        <v>0</v>
      </c>
      <c r="K7" s="118">
        <v>30</v>
      </c>
      <c r="L7" s="65">
        <f>'BOMBEIRO DIURNO'!D93-'BOMBEIRO DIURNO'!D91</f>
        <v>0</v>
      </c>
      <c r="M7" s="65">
        <f>$L7+$I7+$F7+$E7+$H7+$G7</f>
        <v>0</v>
      </c>
      <c r="N7" s="66">
        <f>ROUND(($M$7*$D$7*$C$7),2)</f>
        <v>0</v>
      </c>
    </row>
    <row r="8" spans="2:14" x14ac:dyDescent="0.2">
      <c r="B8" s="62" t="s">
        <v>152</v>
      </c>
      <c r="C8" s="63">
        <v>1</v>
      </c>
      <c r="D8" s="64">
        <v>1</v>
      </c>
      <c r="E8" s="65">
        <f>'FOLGUISTA DIURNO'!D25</f>
        <v>0</v>
      </c>
      <c r="F8" s="65">
        <f>'FOLGUISTA DIURNO'!D26</f>
        <v>0</v>
      </c>
      <c r="G8" s="65">
        <f>'FOLGUISTA DIURNO'!D63</f>
        <v>0</v>
      </c>
      <c r="H8" s="65">
        <f>'FOLGUISTA DIURNO'!D102</f>
        <v>0</v>
      </c>
      <c r="I8" s="65">
        <f>'FOLGUISTA DIURNO'!D78</f>
        <v>0</v>
      </c>
      <c r="J8" s="65">
        <f>L8/K8*12</f>
        <v>0</v>
      </c>
      <c r="K8" s="118">
        <v>30</v>
      </c>
      <c r="L8" s="65">
        <f>'FOLGUISTA DIURNO'!D93-'FOLGUISTA DIURNO'!D91</f>
        <v>0</v>
      </c>
      <c r="M8" s="65">
        <f>$L8+$I8+$F8+$E8+$H8+$G8</f>
        <v>0</v>
      </c>
      <c r="N8" s="66">
        <f>ROUND(($M$8*$D$8*$C$8),2)</f>
        <v>0</v>
      </c>
    </row>
    <row r="9" spans="2:14" x14ac:dyDescent="0.2">
      <c r="B9" s="62" t="s">
        <v>153</v>
      </c>
      <c r="C9" s="63">
        <v>2</v>
      </c>
      <c r="D9" s="64">
        <v>1</v>
      </c>
      <c r="E9" s="65">
        <f>'BOMBEIRO NOTURNO'!D25</f>
        <v>0</v>
      </c>
      <c r="F9" s="65">
        <f>'BOMBEIRO NOTURNO'!D26</f>
        <v>0</v>
      </c>
      <c r="G9" s="65">
        <f>'BOMBEIRO NOTURNO'!D63</f>
        <v>0</v>
      </c>
      <c r="H9" s="65">
        <f>'BOMBEIRO NOTURNO'!D102</f>
        <v>0</v>
      </c>
      <c r="I9" s="65">
        <f>'BOMBEIRO NOTURNO'!D78</f>
        <v>0</v>
      </c>
      <c r="J9" s="65">
        <f>L9/K9*12</f>
        <v>0</v>
      </c>
      <c r="K9" s="118">
        <v>30</v>
      </c>
      <c r="L9" s="65">
        <f>'BOMBEIRO NOTURNO'!D93-'BOMBEIRO NOTURNO'!D91</f>
        <v>0</v>
      </c>
      <c r="M9" s="65">
        <f>$L9+$I9+$F9+$E9+$H9+$G9</f>
        <v>0</v>
      </c>
      <c r="N9" s="66">
        <f>ROUND(($M$9*$D$9*$C$9),2)</f>
        <v>0</v>
      </c>
    </row>
    <row r="10" spans="2:14" x14ac:dyDescent="0.2">
      <c r="B10" s="62" t="s">
        <v>154</v>
      </c>
      <c r="C10" s="63">
        <v>1</v>
      </c>
      <c r="D10" s="64">
        <v>1</v>
      </c>
      <c r="E10" s="65">
        <f>'FOLGUISTA NOTURNO'!D25</f>
        <v>0</v>
      </c>
      <c r="F10" s="65">
        <f>'FOLGUISTA NOTURNO'!D26</f>
        <v>0</v>
      </c>
      <c r="G10" s="65">
        <f>'FOLGUISTA NOTURNO'!D63</f>
        <v>0</v>
      </c>
      <c r="H10" s="65">
        <f>'FOLGUISTA NOTURNO'!D102</f>
        <v>0</v>
      </c>
      <c r="I10" s="65">
        <f>'FOLGUISTA NOTURNO'!D78</f>
        <v>0</v>
      </c>
      <c r="J10" s="65">
        <f>L10/K10*12</f>
        <v>0</v>
      </c>
      <c r="K10" s="118">
        <v>30</v>
      </c>
      <c r="L10" s="65">
        <f>'FOLGUISTA NOTURNO'!D93-'FOLGUISTA NOTURNO'!D91</f>
        <v>0</v>
      </c>
      <c r="M10" s="65">
        <f>$L10+$I10+$F10+$E10+$H10+$G10</f>
        <v>0</v>
      </c>
      <c r="N10" s="66">
        <f>ROUND(($M$10*$D$10*$C$10),2)</f>
        <v>0</v>
      </c>
    </row>
    <row r="11" spans="2:14" x14ac:dyDescent="0.2">
      <c r="B11" s="130" t="s">
        <v>155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67">
        <f>SUM(N7:N10)</f>
        <v>0</v>
      </c>
    </row>
    <row r="14" spans="2:14" x14ac:dyDescent="0.2">
      <c r="L14" s="68"/>
    </row>
    <row r="17" spans="11:11" x14ac:dyDescent="0.2">
      <c r="K17" s="68"/>
    </row>
  </sheetData>
  <sheetProtection algorithmName="SHA-512" hashValue="DBqNwcKDWBL6HD9Gp4Flupf5S75qmlcqmAP8FEcRAwHBIjRxZlrBxfb97d6+1/pG4cKu3KyaNmKHDP2iIZkaaA==" saltValue="zJt3ugPd4tf9+6QuTxk6VA==" spinCount="100000" sheet="1" objects="1" scenarios="1"/>
  <mergeCells count="15">
    <mergeCell ref="B11:M11"/>
    <mergeCell ref="B2:N2"/>
    <mergeCell ref="B3:N3"/>
    <mergeCell ref="B4:B6"/>
    <mergeCell ref="C4:C6"/>
    <mergeCell ref="D4:D6"/>
    <mergeCell ref="E4:M4"/>
    <mergeCell ref="N4:N6"/>
    <mergeCell ref="E5:E6"/>
    <mergeCell ref="F5:F6"/>
    <mergeCell ref="H5:H6"/>
    <mergeCell ref="I5:I6"/>
    <mergeCell ref="J5:L5"/>
    <mergeCell ref="M5:M6"/>
    <mergeCell ref="G5:G6"/>
  </mergeCells>
  <pageMargins left="0.25" right="0.25" top="0.75" bottom="0.75" header="0.51180555555555496" footer="0.51180555555555496"/>
  <pageSetup paperSize="9" scale="61" firstPageNumber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39"/>
  <sheetViews>
    <sheetView view="pageBreakPreview" zoomScaleNormal="100" workbookViewId="0">
      <selection activeCell="B48" sqref="B48"/>
    </sheetView>
  </sheetViews>
  <sheetFormatPr defaultColWidth="8.7109375" defaultRowHeight="12.75" x14ac:dyDescent="0.2"/>
  <cols>
    <col min="1" max="1" width="59.42578125" customWidth="1"/>
    <col min="2" max="2" width="32.28515625" customWidth="1"/>
    <col min="3" max="3" width="19" customWidth="1"/>
    <col min="4" max="4" width="25.7109375" customWidth="1"/>
    <col min="5" max="5" width="17.7109375" customWidth="1"/>
    <col min="6" max="6" width="21" customWidth="1"/>
    <col min="7" max="7" width="21.28515625" customWidth="1"/>
    <col min="8" max="8" width="28.85546875" customWidth="1"/>
  </cols>
  <sheetData>
    <row r="1" spans="1:8" ht="15.75" x14ac:dyDescent="0.25">
      <c r="A1" s="131" t="s">
        <v>156</v>
      </c>
      <c r="B1" s="131"/>
      <c r="C1" s="131"/>
      <c r="D1" s="131"/>
      <c r="E1" s="131"/>
      <c r="F1" s="131"/>
      <c r="G1" s="131"/>
      <c r="H1" s="131"/>
    </row>
    <row r="3" spans="1:8" x14ac:dyDescent="0.2">
      <c r="A3" s="148" t="s">
        <v>0</v>
      </c>
      <c r="B3" s="148"/>
      <c r="C3" s="148"/>
      <c r="D3" s="148"/>
      <c r="E3" s="148"/>
      <c r="F3" s="148"/>
      <c r="G3" s="148"/>
      <c r="H3" s="148"/>
    </row>
    <row r="5" spans="1:8" ht="24" customHeight="1" x14ac:dyDescent="0.2">
      <c r="A5" s="149" t="s">
        <v>157</v>
      </c>
      <c r="B5" s="149"/>
      <c r="C5" s="149"/>
      <c r="D5" s="149"/>
      <c r="E5" s="149"/>
      <c r="F5" s="150" t="s">
        <v>158</v>
      </c>
      <c r="G5" s="150"/>
      <c r="H5" s="150"/>
    </row>
    <row r="6" spans="1:8" ht="13.5" customHeight="1" x14ac:dyDescent="0.2">
      <c r="A6" s="149" t="s">
        <v>159</v>
      </c>
      <c r="B6" s="151" t="s">
        <v>160</v>
      </c>
      <c r="C6" s="151" t="s">
        <v>161</v>
      </c>
      <c r="D6" s="151" t="s">
        <v>162</v>
      </c>
      <c r="E6" s="151" t="s">
        <v>163</v>
      </c>
      <c r="F6" s="152" t="s">
        <v>164</v>
      </c>
      <c r="G6" s="153" t="s">
        <v>165</v>
      </c>
      <c r="H6" s="153" t="s">
        <v>166</v>
      </c>
    </row>
    <row r="7" spans="1:8" ht="33.75" customHeight="1" x14ac:dyDescent="0.2">
      <c r="A7" s="149"/>
      <c r="B7" s="151"/>
      <c r="C7" s="151"/>
      <c r="D7" s="151"/>
      <c r="E7" s="151"/>
      <c r="F7" s="152"/>
      <c r="G7" s="153"/>
      <c r="H7" s="153"/>
    </row>
    <row r="8" spans="1:8" x14ac:dyDescent="0.2">
      <c r="A8" s="69" t="s">
        <v>151</v>
      </c>
      <c r="B8" s="117">
        <f>'BOMBEIRO DIURNO'!D153</f>
        <v>0</v>
      </c>
      <c r="C8" s="70">
        <v>2</v>
      </c>
      <c r="D8" s="71">
        <f>ROUND((B8*C8),2)</f>
        <v>0</v>
      </c>
      <c r="E8" s="72">
        <v>1</v>
      </c>
      <c r="F8" s="73">
        <f>D8*E8</f>
        <v>0</v>
      </c>
      <c r="G8" s="74">
        <f>ROUND('RESERVA MENSAL IN 05'!N7,2)</f>
        <v>0</v>
      </c>
      <c r="H8" s="75">
        <f>F8-G8</f>
        <v>0</v>
      </c>
    </row>
    <row r="9" spans="1:8" x14ac:dyDescent="0.2">
      <c r="A9" s="69" t="s">
        <v>152</v>
      </c>
      <c r="B9" s="117">
        <f>'FOLGUISTA DIURNO'!D153</f>
        <v>0</v>
      </c>
      <c r="C9" s="70">
        <v>1</v>
      </c>
      <c r="D9" s="71">
        <f>ROUND((B9*C9),2)</f>
        <v>0</v>
      </c>
      <c r="E9" s="72">
        <v>1</v>
      </c>
      <c r="F9" s="73">
        <f>D9*E9</f>
        <v>0</v>
      </c>
      <c r="G9" s="74">
        <f>ROUND('RESERVA MENSAL IN 05'!N8,2)</f>
        <v>0</v>
      </c>
      <c r="H9" s="75">
        <f>F9-G9</f>
        <v>0</v>
      </c>
    </row>
    <row r="10" spans="1:8" x14ac:dyDescent="0.2">
      <c r="A10" s="69" t="s">
        <v>153</v>
      </c>
      <c r="B10" s="117">
        <f>'BOMBEIRO NOTURNO'!D153</f>
        <v>0</v>
      </c>
      <c r="C10" s="70">
        <v>2</v>
      </c>
      <c r="D10" s="71">
        <f>ROUND((B10*C10),2)</f>
        <v>0</v>
      </c>
      <c r="E10" s="72">
        <v>1</v>
      </c>
      <c r="F10" s="73">
        <f>D10*E10</f>
        <v>0</v>
      </c>
      <c r="G10" s="74">
        <f>ROUND('RESERVA MENSAL IN 05'!N9,2)</f>
        <v>0</v>
      </c>
      <c r="H10" s="75">
        <f>F10-G10</f>
        <v>0</v>
      </c>
    </row>
    <row r="11" spans="1:8" x14ac:dyDescent="0.2">
      <c r="A11" s="69" t="s">
        <v>154</v>
      </c>
      <c r="B11" s="117">
        <f>'FOLGUISTA NOTURNO'!D153</f>
        <v>0</v>
      </c>
      <c r="C11" s="70">
        <v>1</v>
      </c>
      <c r="D11" s="71">
        <f>ROUND((B11*C11),2)</f>
        <v>0</v>
      </c>
      <c r="E11" s="72">
        <v>1</v>
      </c>
      <c r="F11" s="73">
        <f>D11*E11</f>
        <v>0</v>
      </c>
      <c r="G11" s="74">
        <f>ROUND('RESERVA MENSAL IN 05'!N10,2)</f>
        <v>0</v>
      </c>
      <c r="H11" s="75">
        <f>F11-G11</f>
        <v>0</v>
      </c>
    </row>
    <row r="12" spans="1:8" x14ac:dyDescent="0.2">
      <c r="A12" s="76" t="s">
        <v>167</v>
      </c>
      <c r="B12" s="77">
        <f t="shared" ref="B12:G12" si="0">SUM(B8:B11)</f>
        <v>0</v>
      </c>
      <c r="C12" s="78">
        <f t="shared" si="0"/>
        <v>6</v>
      </c>
      <c r="D12" s="77">
        <f t="shared" si="0"/>
        <v>0</v>
      </c>
      <c r="E12" s="78">
        <f t="shared" si="0"/>
        <v>4</v>
      </c>
      <c r="F12" s="79">
        <f t="shared" si="0"/>
        <v>0</v>
      </c>
      <c r="G12" s="74">
        <f t="shared" si="0"/>
        <v>0</v>
      </c>
      <c r="H12" s="75">
        <f>F12-G12</f>
        <v>0</v>
      </c>
    </row>
    <row r="13" spans="1:8" x14ac:dyDescent="0.2">
      <c r="A13" s="143"/>
      <c r="B13" s="143"/>
      <c r="C13" s="81"/>
      <c r="D13" s="82"/>
    </row>
    <row r="14" spans="1:8" ht="27" customHeight="1" x14ac:dyDescent="0.2">
      <c r="A14" s="144" t="s">
        <v>168</v>
      </c>
      <c r="B14" s="144"/>
      <c r="C14" s="144"/>
      <c r="D14" s="144"/>
      <c r="E14" s="84"/>
      <c r="F14" s="84"/>
      <c r="G14" s="84"/>
      <c r="H14" s="84"/>
    </row>
    <row r="15" spans="1:8" x14ac:dyDescent="0.2">
      <c r="A15" s="85" t="s">
        <v>169</v>
      </c>
      <c r="B15" s="86" t="s">
        <v>170</v>
      </c>
      <c r="C15" s="86" t="s">
        <v>171</v>
      </c>
      <c r="D15" s="85" t="s">
        <v>172</v>
      </c>
      <c r="E15" s="87"/>
      <c r="F15" s="87"/>
      <c r="G15" s="87"/>
      <c r="H15" s="87"/>
    </row>
    <row r="16" spans="1:8" x14ac:dyDescent="0.2">
      <c r="A16" s="83" t="s">
        <v>173</v>
      </c>
      <c r="B16" s="88">
        <f>ROUND(H12,2)</f>
        <v>0</v>
      </c>
      <c r="C16" s="89">
        <v>60</v>
      </c>
      <c r="D16" s="88">
        <f>B16*C16</f>
        <v>0</v>
      </c>
      <c r="E16" s="87"/>
      <c r="F16" s="87"/>
      <c r="G16" s="87"/>
      <c r="H16" s="87"/>
    </row>
    <row r="17" spans="1:8" x14ac:dyDescent="0.2">
      <c r="A17" s="90"/>
      <c r="B17" s="80"/>
      <c r="C17" s="81"/>
      <c r="D17" s="82"/>
      <c r="E17" s="87"/>
      <c r="F17" s="87"/>
      <c r="G17" s="87"/>
      <c r="H17" s="87"/>
    </row>
    <row r="18" spans="1:8" x14ac:dyDescent="0.2">
      <c r="A18" s="145" t="s">
        <v>174</v>
      </c>
      <c r="B18" s="145"/>
      <c r="C18" s="145"/>
      <c r="D18" s="145"/>
      <c r="E18" s="87"/>
      <c r="F18" s="87"/>
      <c r="G18" s="87"/>
      <c r="H18" s="87"/>
    </row>
    <row r="19" spans="1:8" x14ac:dyDescent="0.2">
      <c r="A19" s="91" t="s">
        <v>169</v>
      </c>
      <c r="B19" s="92" t="s">
        <v>170</v>
      </c>
      <c r="C19" s="92" t="s">
        <v>171</v>
      </c>
      <c r="D19" s="91" t="s">
        <v>172</v>
      </c>
      <c r="E19" s="87"/>
      <c r="F19" s="87"/>
      <c r="G19" s="87"/>
      <c r="H19" s="87"/>
    </row>
    <row r="20" spans="1:8" x14ac:dyDescent="0.2">
      <c r="A20" s="93" t="s">
        <v>175</v>
      </c>
      <c r="B20" s="74">
        <f>G12</f>
        <v>0</v>
      </c>
      <c r="C20" s="92">
        <f>C16</f>
        <v>60</v>
      </c>
      <c r="D20" s="74">
        <f>B20*C20</f>
        <v>0</v>
      </c>
      <c r="E20" s="87"/>
      <c r="F20" s="87"/>
      <c r="G20" s="87"/>
      <c r="H20" s="87"/>
    </row>
    <row r="21" spans="1:8" x14ac:dyDescent="0.2">
      <c r="A21" s="94"/>
      <c r="B21" s="95"/>
      <c r="C21" s="96"/>
      <c r="D21" s="95"/>
      <c r="E21" s="87"/>
      <c r="F21" s="87"/>
      <c r="G21" s="87"/>
      <c r="H21" s="87"/>
    </row>
    <row r="22" spans="1:8" x14ac:dyDescent="0.2">
      <c r="A22" s="146" t="s">
        <v>176</v>
      </c>
      <c r="B22" s="146"/>
      <c r="C22" s="146"/>
      <c r="D22" s="146"/>
      <c r="E22" s="87"/>
      <c r="F22" s="87"/>
      <c r="G22" s="87"/>
      <c r="H22" s="87"/>
    </row>
    <row r="23" spans="1:8" x14ac:dyDescent="0.2">
      <c r="A23" s="97" t="s">
        <v>169</v>
      </c>
      <c r="B23" s="98" t="s">
        <v>170</v>
      </c>
      <c r="C23" s="98" t="s">
        <v>171</v>
      </c>
      <c r="D23" s="97" t="s">
        <v>172</v>
      </c>
      <c r="E23" s="87"/>
      <c r="F23" s="87"/>
      <c r="G23" s="87"/>
      <c r="H23" s="87"/>
    </row>
    <row r="24" spans="1:8" x14ac:dyDescent="0.2">
      <c r="A24" s="99" t="s">
        <v>175</v>
      </c>
      <c r="B24" s="100">
        <f>B16+B20</f>
        <v>0</v>
      </c>
      <c r="C24" s="101">
        <f>C16</f>
        <v>60</v>
      </c>
      <c r="D24" s="100">
        <f>B24*C24</f>
        <v>0</v>
      </c>
      <c r="E24" s="87"/>
      <c r="F24" s="87"/>
      <c r="G24" s="87"/>
      <c r="H24" s="87"/>
    </row>
    <row r="25" spans="1:8" x14ac:dyDescent="0.2">
      <c r="A25" s="94"/>
      <c r="B25" s="95"/>
      <c r="C25" s="96"/>
      <c r="D25" s="95"/>
      <c r="E25" s="87"/>
      <c r="F25" s="87"/>
      <c r="G25" s="87"/>
      <c r="H25" s="87"/>
    </row>
    <row r="26" spans="1:8" x14ac:dyDescent="0.2">
      <c r="A26" s="147" t="s">
        <v>177</v>
      </c>
      <c r="B26" s="147"/>
      <c r="C26" s="147"/>
      <c r="D26" s="147"/>
      <c r="E26" s="87"/>
      <c r="F26" s="87"/>
      <c r="G26" s="87"/>
      <c r="H26" s="87"/>
    </row>
    <row r="27" spans="1:8" x14ac:dyDescent="0.2">
      <c r="A27" s="102" t="s">
        <v>169</v>
      </c>
      <c r="B27" s="103" t="s">
        <v>178</v>
      </c>
      <c r="C27" s="103" t="s">
        <v>171</v>
      </c>
      <c r="D27" s="102" t="s">
        <v>172</v>
      </c>
      <c r="E27" s="87"/>
      <c r="F27" s="87"/>
      <c r="G27" s="87"/>
      <c r="H27" s="87"/>
    </row>
    <row r="28" spans="1:8" x14ac:dyDescent="0.2">
      <c r="A28" s="104" t="s">
        <v>179</v>
      </c>
      <c r="B28" s="105">
        <f>'TREINAMENTO DE BVI'!E5</f>
        <v>0</v>
      </c>
      <c r="C28" s="106">
        <f>C16</f>
        <v>60</v>
      </c>
      <c r="D28" s="105">
        <f>'TREINAMENTO DE BVI'!F5</f>
        <v>0</v>
      </c>
      <c r="E28" s="87"/>
      <c r="F28" s="87"/>
      <c r="G28" s="87"/>
      <c r="H28" s="87"/>
    </row>
    <row r="29" spans="1:8" x14ac:dyDescent="0.2">
      <c r="E29" s="87"/>
      <c r="F29" s="87"/>
      <c r="G29" s="87"/>
      <c r="H29" s="87"/>
    </row>
    <row r="30" spans="1:8" ht="27" customHeight="1" x14ac:dyDescent="0.2">
      <c r="A30" s="139" t="s">
        <v>180</v>
      </c>
      <c r="B30" s="139"/>
      <c r="C30" s="139"/>
      <c r="D30" s="139"/>
      <c r="E30" s="87"/>
      <c r="F30" s="87"/>
      <c r="G30" s="87"/>
      <c r="H30" s="87"/>
    </row>
    <row r="31" spans="1:8" x14ac:dyDescent="0.2">
      <c r="A31" s="140" t="s">
        <v>169</v>
      </c>
      <c r="B31" s="140"/>
      <c r="C31" s="140"/>
      <c r="D31" s="107" t="s">
        <v>181</v>
      </c>
      <c r="E31" s="87"/>
      <c r="F31" s="87"/>
      <c r="G31" s="87"/>
      <c r="H31" s="87"/>
    </row>
    <row r="32" spans="1:8" ht="15.75" customHeight="1" x14ac:dyDescent="0.25">
      <c r="A32" s="141" t="s">
        <v>182</v>
      </c>
      <c r="B32" s="141"/>
      <c r="C32" s="141"/>
      <c r="D32" s="108">
        <f>D24+D28</f>
        <v>0</v>
      </c>
      <c r="E32" s="87"/>
      <c r="F32" s="87"/>
      <c r="G32" s="87"/>
      <c r="H32" s="87"/>
    </row>
    <row r="33" spans="1:8" ht="15.75" x14ac:dyDescent="0.25">
      <c r="A33" s="142"/>
      <c r="B33" s="142"/>
      <c r="C33" s="142"/>
      <c r="D33" s="109"/>
      <c r="E33" s="110"/>
      <c r="F33" s="111"/>
      <c r="G33" s="111"/>
      <c r="H33" s="111"/>
    </row>
    <row r="34" spans="1:8" x14ac:dyDescent="0.2">
      <c r="B34" s="112">
        <v>10473.1</v>
      </c>
      <c r="C34" s="113"/>
    </row>
    <row r="35" spans="1:8" x14ac:dyDescent="0.2">
      <c r="B35" s="112">
        <v>46624.02</v>
      </c>
      <c r="C35" s="114"/>
    </row>
    <row r="36" spans="1:8" x14ac:dyDescent="0.2">
      <c r="B36" s="112">
        <v>1826.73</v>
      </c>
    </row>
    <row r="37" spans="1:8" x14ac:dyDescent="0.2">
      <c r="B37" s="115"/>
    </row>
    <row r="38" spans="1:8" x14ac:dyDescent="0.2">
      <c r="B38" s="115"/>
    </row>
    <row r="39" spans="1:8" x14ac:dyDescent="0.2">
      <c r="B39" s="115"/>
    </row>
  </sheetData>
  <sheetProtection algorithmName="SHA-512" hashValue="ikM4JOcuOQiR/FwHZpFK1e2ZIE+6Ikr/AhlWkUOiJJckoQd6HNQG23O4NuaBYFlKOONVlKeYykLV9lb//3FpEw==" saltValue="/XeWxDE8n7e0ZqKN/1ipFg==" spinCount="100000" sheet="1" objects="1" scenarios="1"/>
  <mergeCells count="21">
    <mergeCell ref="A1:H1"/>
    <mergeCell ref="A3:H3"/>
    <mergeCell ref="A5:E5"/>
    <mergeCell ref="F5:H5"/>
    <mergeCell ref="A6:A7"/>
    <mergeCell ref="B6:B7"/>
    <mergeCell ref="C6:C7"/>
    <mergeCell ref="D6:D7"/>
    <mergeCell ref="E6:E7"/>
    <mergeCell ref="F6:F7"/>
    <mergeCell ref="G6:G7"/>
    <mergeCell ref="H6:H7"/>
    <mergeCell ref="A30:D30"/>
    <mergeCell ref="A31:C31"/>
    <mergeCell ref="A32:C32"/>
    <mergeCell ref="A33:C33"/>
    <mergeCell ref="A13:B13"/>
    <mergeCell ref="A14:D14"/>
    <mergeCell ref="A18:D18"/>
    <mergeCell ref="A22:D22"/>
    <mergeCell ref="A26:D26"/>
  </mergeCells>
  <pageMargins left="0.7" right="0.7" top="0.75" bottom="0.75" header="0.51180555555555496" footer="0.51180555555555496"/>
  <pageSetup paperSize="9" scale="58" firstPageNumber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EC2F6FF0806448967BC4DDC1E3D1D1" ma:contentTypeVersion="16" ma:contentTypeDescription="Crie um novo documento." ma:contentTypeScope="" ma:versionID="98618bf74555e1a944158033f0d4a3e1">
  <xsd:schema xmlns:xsd="http://www.w3.org/2001/XMLSchema" xmlns:xs="http://www.w3.org/2001/XMLSchema" xmlns:p="http://schemas.microsoft.com/office/2006/metadata/properties" xmlns:ns2="449b4ed7-a026-41b0-a47a-a5c3f3016faf" xmlns:ns3="929f2df9-bda6-47ae-b12b-c73f45fd0725" targetNamespace="http://schemas.microsoft.com/office/2006/metadata/properties" ma:root="true" ma:fieldsID="82eeedcfaffe2603fe995d05476b8f91" ns2:_="" ns3:_="">
    <xsd:import namespace="449b4ed7-a026-41b0-a47a-a5c3f3016faf"/>
    <xsd:import namespace="929f2df9-bda6-47ae-b12b-c73f45fd07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9b4ed7-a026-41b0-a47a-a5c3f3016f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f2df9-bda6-47ae-b12b-c73f45fd072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391d921-5723-4c7f-bba2-858eba0c683c}" ma:internalName="TaxCatchAll" ma:showField="CatchAllData" ma:web="929f2df9-bda6-47ae-b12b-c73f45fd07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9b4ed7-a026-41b0-a47a-a5c3f3016faf">
      <Terms xmlns="http://schemas.microsoft.com/office/infopath/2007/PartnerControls"/>
    </lcf76f155ced4ddcb4097134ff3c332f>
    <TaxCatchAll xmlns="929f2df9-bda6-47ae-b12b-c73f45fd0725" xsi:nil="true"/>
  </documentManagement>
</p:properties>
</file>

<file path=customXml/itemProps1.xml><?xml version="1.0" encoding="utf-8"?>
<ds:datastoreItem xmlns:ds="http://schemas.openxmlformats.org/officeDocument/2006/customXml" ds:itemID="{262006D5-393D-4C16-A62C-002656C71E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700C25-5975-4F04-9CD9-8971803B09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9b4ed7-a026-41b0-a47a-a5c3f3016faf"/>
    <ds:schemaRef ds:uri="929f2df9-bda6-47ae-b12b-c73f45fd07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1C1A98-7F86-4D30-85EB-D28F9EB7692B}">
  <ds:schemaRefs>
    <ds:schemaRef ds:uri="http://schemas.microsoft.com/office/2006/metadata/properties"/>
    <ds:schemaRef ds:uri="http://schemas.microsoft.com/office/infopath/2007/PartnerControls"/>
    <ds:schemaRef ds:uri="449b4ed7-a026-41b0-a47a-a5c3f3016faf"/>
    <ds:schemaRef ds:uri="929f2df9-bda6-47ae-b12b-c73f45fd07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BOMBEIRO DIURNO</vt:lpstr>
      <vt:lpstr>FOLGUISTA DIURNO</vt:lpstr>
      <vt:lpstr>BOMBEIRO NOTURNO</vt:lpstr>
      <vt:lpstr>FOLGUISTA NOTURNO</vt:lpstr>
      <vt:lpstr>TREINAMENTO DE BVI</vt:lpstr>
      <vt:lpstr>RESERVA MENSAL IN 05</vt:lpstr>
      <vt:lpstr>TOTAL IN 05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Fabricio Salles da Costa - DATAPREVRJ</dc:creator>
  <cp:keywords/>
  <dc:description/>
  <cp:lastModifiedBy>Jorge Carlos de Almeida</cp:lastModifiedBy>
  <cp:revision>1</cp:revision>
  <cp:lastPrinted>2024-01-23T13:30:16Z</cp:lastPrinted>
  <dcterms:created xsi:type="dcterms:W3CDTF">2017-04-11T17:58:31Z</dcterms:created>
  <dcterms:modified xsi:type="dcterms:W3CDTF">2024-03-04T14:11:46Z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0x01010047EC2F6FF0806448967BC4DDC1E3D1D1</vt:lpwstr>
  </property>
  <property fmtid="{D5CDD505-2E9C-101B-9397-08002B2CF9AE}" pid="4" name="MediaServiceImageTags">
    <vt:lpwstr/>
  </property>
</Properties>
</file>